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مبيعات" sheetId="1" r:id="rId1"/>
    <sheet name="مصروفات" sheetId="2" r:id="rId2"/>
    <sheet name="عمال انتاج" sheetId="3" r:id="rId3"/>
    <sheet name="عمال الشهر" sheetId="6" r:id="rId4"/>
    <sheet name="مرتبات" sheetId="4" r:id="rId5"/>
    <sheet name="ورقة1" sheetId="7" r:id="rId6"/>
  </sheets>
  <calcPr calcId="124519"/>
</workbook>
</file>

<file path=xl/calcChain.xml><?xml version="1.0" encoding="utf-8"?>
<calcChain xmlns="http://schemas.openxmlformats.org/spreadsheetml/2006/main">
  <c r="I47" i="1"/>
  <c r="I42"/>
  <c r="I34"/>
  <c r="C44" i="4"/>
  <c r="B41"/>
  <c r="O31"/>
  <c r="N28"/>
  <c r="Y32" i="6"/>
  <c r="I23" i="1"/>
  <c r="I31"/>
  <c r="AC32" i="6"/>
  <c r="C45" i="4" s="1"/>
  <c r="AE32" i="6"/>
  <c r="C47" i="4" s="1"/>
  <c r="AD32" i="6"/>
  <c r="C46" i="4" s="1"/>
  <c r="Z32" i="6"/>
  <c r="O32" i="4" s="1"/>
  <c r="AB32" i="6"/>
  <c r="O34" i="4" s="1"/>
  <c r="AA32" i="6"/>
  <c r="O33" i="4" s="1"/>
  <c r="AC33" i="6" l="1"/>
  <c r="C48" i="4" s="1"/>
  <c r="Z33" i="6"/>
  <c r="O35" i="4" s="1"/>
  <c r="I17" i="1"/>
  <c r="I13"/>
  <c r="F73"/>
  <c r="B32" i="6"/>
  <c r="W32"/>
  <c r="T32"/>
  <c r="Q32"/>
  <c r="N32"/>
  <c r="K32"/>
  <c r="H32"/>
  <c r="E32"/>
  <c r="O18" i="4" l="1"/>
  <c r="N15"/>
  <c r="O6"/>
  <c r="N2"/>
  <c r="I31"/>
  <c r="H28"/>
  <c r="I18"/>
  <c r="H15"/>
  <c r="I6"/>
  <c r="H2"/>
  <c r="C31"/>
  <c r="B28"/>
  <c r="C18"/>
  <c r="B15"/>
  <c r="B2"/>
  <c r="C6"/>
  <c r="I3" i="1"/>
  <c r="E12" i="3" l="1"/>
  <c r="C7" i="4" l="1"/>
  <c r="I32"/>
  <c r="R32" i="6"/>
  <c r="S32"/>
  <c r="I34" i="4" s="1"/>
  <c r="O7"/>
  <c r="U32" i="6"/>
  <c r="O8" i="4" s="1"/>
  <c r="V32" i="6"/>
  <c r="O9" i="4" s="1"/>
  <c r="O19"/>
  <c r="X32" i="6"/>
  <c r="O20" i="4" s="1"/>
  <c r="C32"/>
  <c r="I32" i="6"/>
  <c r="J32"/>
  <c r="C34" i="4" s="1"/>
  <c r="I7"/>
  <c r="L32" i="6"/>
  <c r="M32"/>
  <c r="I9" i="4" s="1"/>
  <c r="I19"/>
  <c r="O32" i="6"/>
  <c r="P32"/>
  <c r="I21" i="4" s="1"/>
  <c r="G32" i="6"/>
  <c r="C21" i="4" s="1"/>
  <c r="F32" i="6"/>
  <c r="C20" i="4" s="1"/>
  <c r="C19"/>
  <c r="D32" i="6"/>
  <c r="C9" i="4" s="1"/>
  <c r="C32" i="6"/>
  <c r="C8" i="4" s="1"/>
  <c r="I8" l="1"/>
  <c r="K33" i="6"/>
  <c r="I33" i="4"/>
  <c r="I20"/>
  <c r="N33" i="6"/>
  <c r="I22" i="4" s="1"/>
  <c r="E33" i="6"/>
  <c r="C22" i="4" s="1"/>
  <c r="Q33" i="6"/>
  <c r="I35" i="4" s="1"/>
  <c r="H33" i="6"/>
  <c r="C35" i="4" s="1"/>
  <c r="C33"/>
  <c r="W33" i="6"/>
  <c r="O22" i="4" s="1"/>
  <c r="O21"/>
  <c r="I10"/>
  <c r="T33" i="6"/>
  <c r="O10" i="4" s="1"/>
  <c r="B33" i="6"/>
  <c r="G73" i="1"/>
  <c r="G18" i="3" s="1"/>
  <c r="L35" i="6" l="1"/>
  <c r="C10" i="4"/>
  <c r="F18" i="3"/>
  <c r="E17"/>
  <c r="E16"/>
  <c r="E15"/>
  <c r="E14"/>
  <c r="E13"/>
  <c r="E11"/>
  <c r="E10"/>
  <c r="E9"/>
  <c r="E8"/>
  <c r="E7"/>
  <c r="E6"/>
  <c r="E5"/>
  <c r="E4"/>
  <c r="E3"/>
  <c r="E2"/>
  <c r="E27" i="2"/>
  <c r="E74" i="1"/>
  <c r="E18" i="3" l="1"/>
  <c r="E19" s="1"/>
</calcChain>
</file>

<file path=xl/sharedStrings.xml><?xml version="1.0" encoding="utf-8"?>
<sst xmlns="http://schemas.openxmlformats.org/spreadsheetml/2006/main" count="233" uniqueCount="104">
  <si>
    <t>التاريخ</t>
  </si>
  <si>
    <t>م</t>
  </si>
  <si>
    <t>إسم الصنف</t>
  </si>
  <si>
    <t>الكمية</t>
  </si>
  <si>
    <t>سعر البيع</t>
  </si>
  <si>
    <t>مصنعية</t>
  </si>
  <si>
    <t>رقم الفاتورة</t>
  </si>
  <si>
    <t>اجمالي اليومي</t>
  </si>
  <si>
    <t>ملاحظات</t>
  </si>
  <si>
    <t>مبيعات</t>
  </si>
  <si>
    <t xml:space="preserve">رخام مصري  </t>
  </si>
  <si>
    <t>الاجـــمـالـــــي</t>
  </si>
  <si>
    <t>البيـــــــــان</t>
  </si>
  <si>
    <t>العدد</t>
  </si>
  <si>
    <t>المبلغ</t>
  </si>
  <si>
    <t>مصروفات</t>
  </si>
  <si>
    <t>وصف العمل</t>
  </si>
  <si>
    <t>سعر المتر</t>
  </si>
  <si>
    <t>سلفة</t>
  </si>
  <si>
    <t>الاسبوع الاول</t>
  </si>
  <si>
    <t>قص</t>
  </si>
  <si>
    <t>حلية</t>
  </si>
  <si>
    <t>ترويس</t>
  </si>
  <si>
    <t>تنظيف</t>
  </si>
  <si>
    <t>الاسبوع الثاني</t>
  </si>
  <si>
    <t>عمال انتاج</t>
  </si>
  <si>
    <t>الاسبوع الثالث</t>
  </si>
  <si>
    <t>الاسبوع الرابع</t>
  </si>
  <si>
    <t>اجمالي المصنعية</t>
  </si>
  <si>
    <t>الاسم</t>
  </si>
  <si>
    <t>المرتب الاساسي</t>
  </si>
  <si>
    <t xml:space="preserve">الاضافي </t>
  </si>
  <si>
    <t>السلفة</t>
  </si>
  <si>
    <t>الخصومات</t>
  </si>
  <si>
    <t>اجمالي المرتب</t>
  </si>
  <si>
    <t>اضافي</t>
  </si>
  <si>
    <t>خصم</t>
  </si>
  <si>
    <t>اساسي</t>
  </si>
  <si>
    <t>الاجمالي</t>
  </si>
  <si>
    <t>قص رخام</t>
  </si>
  <si>
    <t>رامي الشرع</t>
  </si>
  <si>
    <t>حبيب التونسي</t>
  </si>
  <si>
    <t>طايع التونسي</t>
  </si>
  <si>
    <t>هشام السوري</t>
  </si>
  <si>
    <t>عمار السوري</t>
  </si>
  <si>
    <t>ابو بكر النيجيري</t>
  </si>
  <si>
    <t>موسي النيجيري</t>
  </si>
  <si>
    <t>علي النيجيري</t>
  </si>
  <si>
    <t>اجمالي مرتبات الشهر</t>
  </si>
  <si>
    <t>رخام مصري</t>
  </si>
  <si>
    <r>
      <t>2.004 م</t>
    </r>
    <r>
      <rPr>
        <sz val="9"/>
        <rFont val="Times New Roman"/>
        <family val="1"/>
      </rPr>
      <t>2</t>
    </r>
  </si>
  <si>
    <t>رخام كرارة ....(فريج)</t>
  </si>
  <si>
    <t>غ خ - م/  احمد الشافعي</t>
  </si>
  <si>
    <r>
      <t>0.57 م</t>
    </r>
    <r>
      <rPr>
        <sz val="9"/>
        <color rgb="FFC00000"/>
        <rFont val="Times New Roman"/>
        <family val="1"/>
      </rPr>
      <t>2</t>
    </r>
  </si>
  <si>
    <t>آجـــل</t>
  </si>
  <si>
    <t xml:space="preserve">رخام كرارة </t>
  </si>
  <si>
    <r>
      <t>44.324 م</t>
    </r>
    <r>
      <rPr>
        <sz val="9"/>
        <rFont val="Times New Roman"/>
        <family val="1"/>
      </rPr>
      <t>2</t>
    </r>
  </si>
  <si>
    <r>
      <t>7.223 م</t>
    </r>
    <r>
      <rPr>
        <sz val="9"/>
        <rFont val="Times New Roman"/>
        <family val="1"/>
      </rPr>
      <t>2</t>
    </r>
  </si>
  <si>
    <r>
      <t>4.16 م</t>
    </r>
    <r>
      <rPr>
        <sz val="9"/>
        <rFont val="Times New Roman"/>
        <family val="1"/>
      </rPr>
      <t>2</t>
    </r>
  </si>
  <si>
    <t>16 م ط</t>
  </si>
  <si>
    <t>رخام كرارة ...(مصنع الزيتون)</t>
  </si>
  <si>
    <t>#</t>
  </si>
  <si>
    <t xml:space="preserve">تم السداد </t>
  </si>
  <si>
    <r>
      <t>0.6532 م</t>
    </r>
    <r>
      <rPr>
        <sz val="9"/>
        <rFont val="Times New Roman"/>
        <family val="1"/>
      </rPr>
      <t>2</t>
    </r>
  </si>
  <si>
    <r>
      <t>13.92 م</t>
    </r>
    <r>
      <rPr>
        <sz val="9"/>
        <color theme="1"/>
        <rFont val="Times New Roman"/>
        <family val="1"/>
      </rPr>
      <t>2</t>
    </r>
  </si>
  <si>
    <t>ابراهيم مبيعات</t>
  </si>
  <si>
    <t>احمد محاسب</t>
  </si>
  <si>
    <t>رخام مصري + حلية</t>
  </si>
  <si>
    <t>رخام كرارة + حلية</t>
  </si>
  <si>
    <t>غ خ - ا/محي الدين</t>
  </si>
  <si>
    <r>
      <t>0.165 م</t>
    </r>
    <r>
      <rPr>
        <sz val="9"/>
        <rFont val="Times New Roman"/>
        <family val="1"/>
      </rPr>
      <t>2</t>
    </r>
  </si>
  <si>
    <t>0.60 م ط</t>
  </si>
  <si>
    <t>دفعة اولي</t>
  </si>
  <si>
    <r>
      <t>4.77 م</t>
    </r>
    <r>
      <rPr>
        <sz val="9"/>
        <rFont val="Times New Roman"/>
        <family val="1"/>
      </rPr>
      <t>2</t>
    </r>
  </si>
  <si>
    <t>18.66 م ط</t>
  </si>
  <si>
    <t>باقي حساب رخام مصري</t>
  </si>
  <si>
    <t>خالص</t>
  </si>
  <si>
    <r>
      <t>17.153 م</t>
    </r>
    <r>
      <rPr>
        <sz val="9"/>
        <rFont val="Times New Roman"/>
        <family val="1"/>
      </rPr>
      <t>2</t>
    </r>
  </si>
  <si>
    <t>مصنعية فرز</t>
  </si>
  <si>
    <t>24.42 م ط</t>
  </si>
  <si>
    <r>
      <t>3 م</t>
    </r>
    <r>
      <rPr>
        <sz val="9"/>
        <rFont val="Times New Roman"/>
        <family val="1"/>
      </rPr>
      <t>2</t>
    </r>
  </si>
  <si>
    <t>حلية رخام مصري</t>
  </si>
  <si>
    <t>5 م ط</t>
  </si>
  <si>
    <t>رخام يوناني</t>
  </si>
  <si>
    <r>
      <t>10.32 م</t>
    </r>
    <r>
      <rPr>
        <sz val="9"/>
        <rFont val="Times New Roman"/>
        <family val="1"/>
      </rPr>
      <t>2</t>
    </r>
  </si>
  <si>
    <r>
      <t>0.4606 م</t>
    </r>
    <r>
      <rPr>
        <sz val="9"/>
        <rFont val="Times New Roman"/>
        <family val="1"/>
      </rPr>
      <t>2</t>
    </r>
  </si>
  <si>
    <t xml:space="preserve">رخام كرارة الواح </t>
  </si>
  <si>
    <r>
      <t>45.75 م</t>
    </r>
    <r>
      <rPr>
        <sz val="9"/>
        <rFont val="Times New Roman"/>
        <family val="1"/>
      </rPr>
      <t>2</t>
    </r>
  </si>
  <si>
    <t>بعد الاسترجاع</t>
  </si>
  <si>
    <t>دفعة اولي - خالص</t>
  </si>
  <si>
    <t>دفعة اولي- خالص</t>
  </si>
  <si>
    <t>حليه</t>
  </si>
  <si>
    <t xml:space="preserve">مصنعية فرز </t>
  </si>
  <si>
    <t>20.24 م ط</t>
  </si>
  <si>
    <t>61.94 م ط</t>
  </si>
  <si>
    <r>
      <t xml:space="preserve"> 15.47 م</t>
    </r>
    <r>
      <rPr>
        <sz val="9"/>
        <rFont val="Times New Roman"/>
        <family val="1"/>
      </rPr>
      <t>2</t>
    </r>
  </si>
  <si>
    <t>رخام كرارة</t>
  </si>
  <si>
    <r>
      <t>3.375 م</t>
    </r>
    <r>
      <rPr>
        <sz val="9"/>
        <rFont val="Times New Roman"/>
        <family val="1"/>
      </rPr>
      <t>2</t>
    </r>
  </si>
  <si>
    <t>7.50 م ط</t>
  </si>
  <si>
    <r>
      <t>0.675 م</t>
    </r>
    <r>
      <rPr>
        <sz val="9"/>
        <rFont val="Times New Roman"/>
        <family val="1"/>
      </rPr>
      <t>2</t>
    </r>
  </si>
  <si>
    <r>
      <t>33.65 م</t>
    </r>
    <r>
      <rPr>
        <sz val="9"/>
        <rFont val="Times New Roman"/>
        <family val="1"/>
      </rPr>
      <t>2</t>
    </r>
  </si>
  <si>
    <t>مصنعية فتحة حوض</t>
  </si>
  <si>
    <t>حلية جرانيت</t>
  </si>
  <si>
    <t>7.5 م ط</t>
  </si>
</sst>
</file>

<file path=xl/styles.xml><?xml version="1.0" encoding="utf-8"?>
<styleSheet xmlns="http://schemas.openxmlformats.org/spreadsheetml/2006/main">
  <fonts count="30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72"/>
      <color theme="1"/>
      <name val="Arial"/>
      <family val="2"/>
      <scheme val="minor"/>
    </font>
    <font>
      <sz val="2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22"/>
      <name val="Times New Roman"/>
      <family val="1"/>
    </font>
    <font>
      <sz val="26"/>
      <color theme="1"/>
      <name val="Arial"/>
      <family val="2"/>
      <scheme val="minor"/>
    </font>
    <font>
      <sz val="14"/>
      <name val="Arial"/>
      <family val="2"/>
      <scheme val="minor"/>
    </font>
    <font>
      <sz val="11"/>
      <name val="Arial"/>
      <family val="2"/>
      <scheme val="minor"/>
    </font>
    <font>
      <sz val="11"/>
      <color rgb="FFFF0000"/>
      <name val="Arial"/>
      <family val="2"/>
      <scheme val="minor"/>
    </font>
    <font>
      <sz val="12"/>
      <color theme="1"/>
      <name val="Arial"/>
      <family val="2"/>
      <scheme val="minor"/>
    </font>
    <font>
      <sz val="22"/>
      <color rgb="FFFF0000"/>
      <name val="Arial"/>
      <family val="2"/>
      <scheme val="minor"/>
    </font>
    <font>
      <sz val="22"/>
      <color theme="0"/>
      <name val="Arial"/>
      <family val="2"/>
      <scheme val="minor"/>
    </font>
    <font>
      <sz val="20"/>
      <color theme="0"/>
      <name val="Arial"/>
      <family val="2"/>
      <scheme val="minor"/>
    </font>
    <font>
      <sz val="9"/>
      <name val="Times New Roman"/>
      <family val="1"/>
    </font>
    <font>
      <b/>
      <sz val="14"/>
      <color rgb="FFC00000"/>
      <name val="Times New Roman"/>
      <family val="1"/>
    </font>
    <font>
      <sz val="14"/>
      <color rgb="FFC00000"/>
      <name val="Times New Roman"/>
      <family val="1"/>
    </font>
    <font>
      <sz val="9"/>
      <color rgb="FFC00000"/>
      <name val="Times New Roman"/>
      <family val="1"/>
    </font>
    <font>
      <sz val="13"/>
      <color theme="1"/>
      <name val="Arial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3" tint="-0.499984740745262"/>
      <name val="Times New Roman"/>
      <family val="1"/>
    </font>
    <font>
      <sz val="14"/>
      <color theme="3" tint="-0.499984740745262"/>
      <name val="Times New Roman"/>
      <family val="1"/>
    </font>
    <font>
      <b/>
      <sz val="14"/>
      <color rgb="FFFF0000"/>
      <name val="Times New Roman"/>
      <family val="1"/>
    </font>
    <font>
      <b/>
      <sz val="12"/>
      <color theme="1"/>
      <name val="Arial"/>
      <family val="2"/>
      <scheme val="minor"/>
    </font>
    <font>
      <b/>
      <sz val="12"/>
      <color rgb="FF002060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7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3" fillId="3" borderId="3" xfId="0" applyFont="1" applyFill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1" fillId="0" borderId="10" xfId="0" applyFont="1" applyBorder="1"/>
    <xf numFmtId="0" fontId="3" fillId="3" borderId="11" xfId="0" applyFont="1" applyFill="1" applyBorder="1" applyAlignment="1">
      <alignment horizontal="center" vertical="center" readingOrder="2"/>
    </xf>
    <xf numFmtId="0" fontId="2" fillId="0" borderId="10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 vertical="center" textRotation="90"/>
    </xf>
    <xf numFmtId="0" fontId="6" fillId="4" borderId="14" xfId="0" applyFont="1" applyFill="1" applyBorder="1" applyAlignment="1">
      <alignment vertical="center"/>
    </xf>
    <xf numFmtId="0" fontId="1" fillId="5" borderId="1" xfId="0" applyFont="1" applyFill="1" applyBorder="1"/>
    <xf numFmtId="0" fontId="2" fillId="5" borderId="1" xfId="0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vertical="center" textRotation="90"/>
    </xf>
    <xf numFmtId="0" fontId="2" fillId="9" borderId="1" xfId="0" applyFont="1" applyFill="1" applyBorder="1" applyAlignment="1">
      <alignment horizontal="center" vertical="center" readingOrder="2"/>
    </xf>
    <xf numFmtId="0" fontId="3" fillId="9" borderId="2" xfId="0" applyFont="1" applyFill="1" applyBorder="1" applyAlignment="1">
      <alignment horizontal="center" vertical="center" readingOrder="2"/>
    </xf>
    <xf numFmtId="0" fontId="3" fillId="9" borderId="10" xfId="0" applyFont="1" applyFill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8" borderId="1" xfId="0" applyFont="1" applyFill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1" fillId="2" borderId="12" xfId="0" applyFont="1" applyFill="1" applyBorder="1"/>
    <xf numFmtId="0" fontId="3" fillId="0" borderId="24" xfId="0" applyFont="1" applyFill="1" applyBorder="1" applyAlignment="1">
      <alignment horizontal="center" vertical="center" readingOrder="2"/>
    </xf>
    <xf numFmtId="0" fontId="3" fillId="0" borderId="25" xfId="0" applyFont="1" applyFill="1" applyBorder="1" applyAlignment="1">
      <alignment horizontal="center" vertical="center" readingOrder="2"/>
    </xf>
    <xf numFmtId="0" fontId="1" fillId="0" borderId="12" xfId="0" applyFont="1" applyFill="1" applyBorder="1"/>
    <xf numFmtId="0" fontId="3" fillId="0" borderId="28" xfId="0" applyFont="1" applyBorder="1" applyAlignment="1">
      <alignment horizontal="center" vertical="center" readingOrder="2"/>
    </xf>
    <xf numFmtId="0" fontId="3" fillId="0" borderId="29" xfId="0" applyFont="1" applyBorder="1" applyAlignment="1">
      <alignment horizontal="center" vertical="center" readingOrder="2"/>
    </xf>
    <xf numFmtId="0" fontId="1" fillId="0" borderId="0" xfId="0" applyFont="1" applyBorder="1"/>
    <xf numFmtId="0" fontId="3" fillId="0" borderId="0" xfId="0" applyFont="1" applyFill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0" fillId="0" borderId="0" xfId="0" applyBorder="1"/>
    <xf numFmtId="0" fontId="0" fillId="0" borderId="0" xfId="0" applyFill="1" applyBorder="1"/>
    <xf numFmtId="14" fontId="13" fillId="9" borderId="0" xfId="0" applyNumberFormat="1" applyFont="1" applyFill="1"/>
    <xf numFmtId="14" fontId="13" fillId="11" borderId="0" xfId="0" applyNumberFormat="1" applyFont="1" applyFill="1"/>
    <xf numFmtId="0" fontId="1" fillId="9" borderId="12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3" borderId="46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49" xfId="0" applyFill="1" applyBorder="1" applyAlignment="1">
      <alignment horizontal="center" vertical="center"/>
    </xf>
    <xf numFmtId="0" fontId="0" fillId="3" borderId="48" xfId="0" applyFill="1" applyBorder="1" applyAlignment="1">
      <alignment horizontal="center" vertical="center"/>
    </xf>
    <xf numFmtId="0" fontId="1" fillId="12" borderId="0" xfId="0" applyFont="1" applyFill="1" applyAlignment="1">
      <alignment horizontal="center" vertical="center"/>
    </xf>
    <xf numFmtId="0" fontId="1" fillId="13" borderId="12" xfId="0" applyFont="1" applyFill="1" applyBorder="1" applyAlignment="1">
      <alignment horizontal="center" vertical="center"/>
    </xf>
    <xf numFmtId="0" fontId="12" fillId="5" borderId="30" xfId="0" applyFont="1" applyFill="1" applyBorder="1" applyAlignment="1" applyProtection="1">
      <alignment horizontal="center" vertical="center"/>
    </xf>
    <xf numFmtId="0" fontId="12" fillId="5" borderId="18" xfId="0" applyFont="1" applyFill="1" applyBorder="1" applyAlignment="1" applyProtection="1">
      <alignment horizontal="center" vertical="center"/>
    </xf>
    <xf numFmtId="0" fontId="12" fillId="5" borderId="43" xfId="0" applyFont="1" applyFill="1" applyBorder="1" applyAlignment="1" applyProtection="1">
      <alignment horizontal="center" vertical="center"/>
    </xf>
    <xf numFmtId="0" fontId="12" fillId="5" borderId="31" xfId="0" applyFont="1" applyFill="1" applyBorder="1" applyAlignment="1" applyProtection="1">
      <alignment horizontal="center" vertical="center"/>
    </xf>
    <xf numFmtId="0" fontId="0" fillId="0" borderId="0" xfId="0" applyProtection="1"/>
    <xf numFmtId="0" fontId="2" fillId="3" borderId="1" xfId="0" applyFont="1" applyFill="1" applyBorder="1" applyAlignment="1" applyProtection="1">
      <alignment horizontal="center" vertical="center" readingOrder="2"/>
      <protection locked="0"/>
    </xf>
    <xf numFmtId="0" fontId="3" fillId="0" borderId="18" xfId="0" applyFont="1" applyBorder="1" applyAlignment="1" applyProtection="1">
      <alignment horizontal="center" vertical="center" readingOrder="2"/>
      <protection locked="0"/>
    </xf>
    <xf numFmtId="0" fontId="3" fillId="0" borderId="2" xfId="0" applyFont="1" applyBorder="1" applyAlignment="1" applyProtection="1">
      <alignment horizontal="center" vertical="center" readingOrder="2"/>
      <protection locked="0"/>
    </xf>
    <xf numFmtId="0" fontId="3" fillId="0" borderId="21" xfId="0" applyFont="1" applyBorder="1" applyAlignment="1" applyProtection="1">
      <alignment horizontal="center" vertical="center" readingOrder="2"/>
      <protection locked="0"/>
    </xf>
    <xf numFmtId="0" fontId="3" fillId="0" borderId="15" xfId="0" applyFont="1" applyBorder="1" applyAlignment="1" applyProtection="1">
      <alignment horizontal="center" vertical="center" readingOrder="2"/>
      <protection locked="0"/>
    </xf>
    <xf numFmtId="0" fontId="2" fillId="3" borderId="1" xfId="0" applyFont="1" applyFill="1" applyBorder="1" applyAlignment="1" applyProtection="1">
      <alignment horizontal="center" vertical="center" readingOrder="2"/>
    </xf>
    <xf numFmtId="0" fontId="2" fillId="6" borderId="1" xfId="0" applyFont="1" applyFill="1" applyBorder="1" applyAlignment="1" applyProtection="1">
      <alignment horizontal="center" vertical="center" readingOrder="2"/>
    </xf>
    <xf numFmtId="0" fontId="3" fillId="0" borderId="18" xfId="0" applyFont="1" applyBorder="1" applyAlignment="1" applyProtection="1">
      <alignment horizontal="center" vertical="center" readingOrder="2"/>
    </xf>
    <xf numFmtId="0" fontId="3" fillId="0" borderId="2" xfId="0" applyFont="1" applyBorder="1" applyAlignment="1" applyProtection="1">
      <alignment horizontal="center" vertical="center" readingOrder="2"/>
    </xf>
    <xf numFmtId="0" fontId="3" fillId="0" borderId="21" xfId="0" applyFont="1" applyBorder="1" applyAlignment="1" applyProtection="1">
      <alignment horizontal="center" vertical="center" readingOrder="2"/>
    </xf>
    <xf numFmtId="0" fontId="4" fillId="0" borderId="0" xfId="0" applyFont="1" applyFill="1" applyBorder="1" applyAlignment="1" applyProtection="1">
      <alignment vertical="center" textRotation="90"/>
    </xf>
    <xf numFmtId="0" fontId="0" fillId="4" borderId="13" xfId="0" applyFill="1" applyBorder="1" applyAlignment="1" applyProtection="1">
      <alignment horizont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6" borderId="14" xfId="0" applyFont="1" applyFill="1" applyBorder="1" applyAlignment="1" applyProtection="1">
      <alignment horizontal="center" vertical="center"/>
    </xf>
    <xf numFmtId="0" fontId="6" fillId="7" borderId="14" xfId="0" applyFont="1" applyFill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 readingOrder="2"/>
    </xf>
    <xf numFmtId="0" fontId="3" fillId="0" borderId="20" xfId="0" applyFont="1" applyBorder="1" applyAlignment="1" applyProtection="1">
      <alignment horizontal="center" vertical="center" readingOrder="2"/>
    </xf>
    <xf numFmtId="0" fontId="2" fillId="7" borderId="1" xfId="0" applyFont="1" applyFill="1" applyBorder="1" applyAlignment="1" applyProtection="1">
      <alignment horizontal="center" vertical="center" readingOrder="2"/>
    </xf>
    <xf numFmtId="0" fontId="2" fillId="0" borderId="18" xfId="0" applyFont="1" applyBorder="1" applyAlignment="1" applyProtection="1">
      <alignment horizontal="center" vertical="center" readingOrder="2"/>
      <protection locked="0"/>
    </xf>
    <xf numFmtId="0" fontId="2" fillId="0" borderId="2" xfId="0" applyFont="1" applyBorder="1" applyAlignment="1" applyProtection="1">
      <alignment horizontal="center" vertical="center" readingOrder="2"/>
      <protection locked="0"/>
    </xf>
    <xf numFmtId="0" fontId="2" fillId="0" borderId="21" xfId="0" applyFont="1" applyBorder="1" applyAlignment="1" applyProtection="1">
      <alignment horizontal="center" vertical="center" readingOrder="2"/>
      <protection locked="0"/>
    </xf>
    <xf numFmtId="0" fontId="0" fillId="4" borderId="14" xfId="0" applyFill="1" applyBorder="1" applyAlignment="1" applyProtection="1">
      <alignment horizontal="center"/>
      <protection locked="0"/>
    </xf>
    <xf numFmtId="0" fontId="3" fillId="6" borderId="18" xfId="0" applyFont="1" applyFill="1" applyBorder="1" applyAlignment="1" applyProtection="1">
      <alignment horizontal="center" vertical="center" readingOrder="2"/>
      <protection locked="0"/>
    </xf>
    <xf numFmtId="0" fontId="3" fillId="6" borderId="15" xfId="0" applyFont="1" applyFill="1" applyBorder="1" applyAlignment="1" applyProtection="1">
      <alignment horizontal="center" vertical="center" readingOrder="2"/>
      <protection locked="0"/>
    </xf>
    <xf numFmtId="0" fontId="3" fillId="6" borderId="20" xfId="0" applyFont="1" applyFill="1" applyBorder="1" applyAlignment="1" applyProtection="1">
      <alignment horizontal="center" vertical="center" readingOrder="2"/>
      <protection locked="0"/>
    </xf>
    <xf numFmtId="0" fontId="1" fillId="0" borderId="15" xfId="0" applyFont="1" applyBorder="1" applyProtection="1">
      <protection locked="0"/>
    </xf>
    <xf numFmtId="0" fontId="3" fillId="3" borderId="16" xfId="0" applyFont="1" applyFill="1" applyBorder="1" applyAlignment="1" applyProtection="1">
      <alignment horizontal="center" vertical="center" readingOrder="2"/>
      <protection locked="0"/>
    </xf>
    <xf numFmtId="0" fontId="2" fillId="0" borderId="15" xfId="0" applyFont="1" applyBorder="1" applyAlignment="1" applyProtection="1">
      <alignment horizontal="center" vertical="center" readingOrder="2"/>
      <protection locked="0"/>
    </xf>
    <xf numFmtId="0" fontId="1" fillId="0" borderId="2" xfId="0" applyFont="1" applyBorder="1" applyProtection="1">
      <protection locked="0"/>
    </xf>
    <xf numFmtId="0" fontId="3" fillId="3" borderId="3" xfId="0" applyFont="1" applyFill="1" applyBorder="1" applyAlignment="1" applyProtection="1">
      <alignment horizontal="center" vertical="center" readingOrder="2"/>
      <protection locked="0"/>
    </xf>
    <xf numFmtId="0" fontId="1" fillId="0" borderId="10" xfId="0" applyFont="1" applyBorder="1" applyProtection="1">
      <protection locked="0"/>
    </xf>
    <xf numFmtId="0" fontId="3" fillId="3" borderId="11" xfId="0" applyFont="1" applyFill="1" applyBorder="1" applyAlignment="1" applyProtection="1">
      <alignment horizontal="center" vertical="center" readingOrder="2"/>
      <protection locked="0"/>
    </xf>
    <xf numFmtId="0" fontId="3" fillId="0" borderId="10" xfId="0" applyFont="1" applyBorder="1" applyAlignment="1" applyProtection="1">
      <alignment horizontal="center" vertical="center" readingOrder="2"/>
      <protection locked="0"/>
    </xf>
    <xf numFmtId="0" fontId="2" fillId="0" borderId="10" xfId="0" applyFont="1" applyBorder="1" applyAlignment="1" applyProtection="1">
      <alignment horizontal="center" vertical="center" readingOrder="2"/>
      <protection locked="0"/>
    </xf>
    <xf numFmtId="0" fontId="3" fillId="8" borderId="2" xfId="0" applyFont="1" applyFill="1" applyBorder="1" applyAlignment="1">
      <alignment horizontal="center" vertical="center" readingOrder="2"/>
    </xf>
    <xf numFmtId="0" fontId="1" fillId="15" borderId="2" xfId="0" applyFont="1" applyFill="1" applyBorder="1"/>
    <xf numFmtId="0" fontId="3" fillId="15" borderId="3" xfId="0" applyFont="1" applyFill="1" applyBorder="1" applyAlignment="1">
      <alignment horizontal="center" vertical="center" readingOrder="2"/>
    </xf>
    <xf numFmtId="0" fontId="2" fillId="15" borderId="2" xfId="0" applyFont="1" applyFill="1" applyBorder="1" applyAlignment="1">
      <alignment horizontal="center" vertical="center" readingOrder="2"/>
    </xf>
    <xf numFmtId="0" fontId="3" fillId="15" borderId="2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14" fontId="13" fillId="8" borderId="0" xfId="0" applyNumberFormat="1" applyFont="1" applyFill="1"/>
    <xf numFmtId="0" fontId="19" fillId="0" borderId="2" xfId="0" applyFont="1" applyBorder="1" applyAlignment="1">
      <alignment horizontal="center" vertical="center" readingOrder="2"/>
    </xf>
    <xf numFmtId="0" fontId="18" fillId="0" borderId="2" xfId="0" applyFont="1" applyBorder="1" applyAlignment="1">
      <alignment horizontal="center" vertical="center" readingOrder="2"/>
    </xf>
    <xf numFmtId="0" fontId="18" fillId="9" borderId="2" xfId="0" applyFont="1" applyFill="1" applyBorder="1" applyAlignment="1">
      <alignment horizontal="center" vertical="center" readingOrder="2"/>
    </xf>
    <xf numFmtId="0" fontId="2" fillId="17" borderId="1" xfId="0" applyFont="1" applyFill="1" applyBorder="1" applyAlignment="1">
      <alignment horizontal="center" vertical="center" readingOrder="2"/>
    </xf>
    <xf numFmtId="0" fontId="3" fillId="17" borderId="1" xfId="0" applyFont="1" applyFill="1" applyBorder="1" applyAlignment="1">
      <alignment horizontal="center" vertical="center" readingOrder="2"/>
    </xf>
    <xf numFmtId="0" fontId="2" fillId="0" borderId="2" xfId="0" applyFont="1" applyBorder="1" applyAlignment="1">
      <alignment vertical="center" readingOrder="2"/>
    </xf>
    <xf numFmtId="0" fontId="3" fillId="0" borderId="36" xfId="0" applyFont="1" applyBorder="1" applyAlignment="1">
      <alignment horizontal="right" vertical="center" readingOrder="2"/>
    </xf>
    <xf numFmtId="0" fontId="3" fillId="15" borderId="36" xfId="0" applyFont="1" applyFill="1" applyBorder="1" applyAlignment="1">
      <alignment horizontal="right" vertical="center" readingOrder="2"/>
    </xf>
    <xf numFmtId="0" fontId="1" fillId="15" borderId="36" xfId="0" applyFont="1" applyFill="1" applyBorder="1"/>
    <xf numFmtId="0" fontId="18" fillId="0" borderId="36" xfId="0" applyFont="1" applyBorder="1" applyAlignment="1">
      <alignment horizontal="right" vertical="center" readingOrder="2"/>
    </xf>
    <xf numFmtId="0" fontId="3" fillId="0" borderId="38" xfId="0" applyFont="1" applyBorder="1" applyAlignment="1">
      <alignment horizontal="right" vertical="center" readingOrder="2"/>
    </xf>
    <xf numFmtId="0" fontId="1" fillId="15" borderId="3" xfId="0" applyFont="1" applyFill="1" applyBorder="1"/>
    <xf numFmtId="0" fontId="2" fillId="0" borderId="53" xfId="0" applyFont="1" applyBorder="1" applyAlignment="1">
      <alignment horizontal="center" vertical="center" readingOrder="2"/>
    </xf>
    <xf numFmtId="0" fontId="2" fillId="0" borderId="25" xfId="0" applyFont="1" applyBorder="1" applyAlignment="1">
      <alignment horizontal="center" vertical="center" readingOrder="2"/>
    </xf>
    <xf numFmtId="0" fontId="2" fillId="15" borderId="25" xfId="0" applyFont="1" applyFill="1" applyBorder="1" applyAlignment="1">
      <alignment horizontal="center" vertical="center" readingOrder="2"/>
    </xf>
    <xf numFmtId="0" fontId="1" fillId="15" borderId="25" xfId="0" applyFont="1" applyFill="1" applyBorder="1"/>
    <xf numFmtId="0" fontId="19" fillId="0" borderId="25" xfId="0" applyFont="1" applyBorder="1" applyAlignment="1">
      <alignment horizontal="center" vertical="center" readingOrder="2"/>
    </xf>
    <xf numFmtId="0" fontId="2" fillId="0" borderId="54" xfId="0" applyFont="1" applyBorder="1" applyAlignment="1">
      <alignment horizontal="center" vertical="center" readingOrder="2"/>
    </xf>
    <xf numFmtId="0" fontId="2" fillId="0" borderId="55" xfId="0" applyFont="1" applyBorder="1" applyAlignment="1">
      <alignment horizontal="center" vertical="center" readingOrder="2"/>
    </xf>
    <xf numFmtId="0" fontId="3" fillId="17" borderId="3" xfId="0" applyFont="1" applyFill="1" applyBorder="1" applyAlignment="1">
      <alignment horizontal="center" vertical="center" readingOrder="2"/>
    </xf>
    <xf numFmtId="0" fontId="3" fillId="17" borderId="11" xfId="0" applyFont="1" applyFill="1" applyBorder="1" applyAlignment="1">
      <alignment horizontal="center" vertical="center" readingOrder="2"/>
    </xf>
    <xf numFmtId="0" fontId="18" fillId="17" borderId="3" xfId="0" applyFont="1" applyFill="1" applyBorder="1" applyAlignment="1">
      <alignment horizontal="center" vertical="center" readingOrder="2"/>
    </xf>
    <xf numFmtId="0" fontId="3" fillId="0" borderId="53" xfId="0" applyFont="1" applyBorder="1" applyAlignment="1">
      <alignment horizontal="center" vertical="center" readingOrder="2"/>
    </xf>
    <xf numFmtId="0" fontId="3" fillId="0" borderId="25" xfId="0" applyFont="1" applyBorder="1" applyAlignment="1">
      <alignment horizontal="center" vertical="center" readingOrder="2"/>
    </xf>
    <xf numFmtId="0" fontId="3" fillId="15" borderId="25" xfId="0" applyFont="1" applyFill="1" applyBorder="1" applyAlignment="1">
      <alignment horizontal="center" vertical="center" readingOrder="2"/>
    </xf>
    <xf numFmtId="0" fontId="18" fillId="0" borderId="25" xfId="0" applyFont="1" applyBorder="1" applyAlignment="1">
      <alignment horizontal="center" vertical="center" readingOrder="2"/>
    </xf>
    <xf numFmtId="0" fontId="3" fillId="0" borderId="54" xfId="0" applyFont="1" applyBorder="1" applyAlignment="1">
      <alignment horizontal="center" vertical="center" readingOrder="2"/>
    </xf>
    <xf numFmtId="0" fontId="3" fillId="0" borderId="55" xfId="0" applyFont="1" applyBorder="1" applyAlignment="1">
      <alignment horizontal="center" vertical="center" readingOrder="2"/>
    </xf>
    <xf numFmtId="14" fontId="13" fillId="0" borderId="2" xfId="0" applyNumberFormat="1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 readingOrder="2"/>
    </xf>
    <xf numFmtId="0" fontId="0" fillId="3" borderId="46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48" xfId="0" applyFill="1" applyBorder="1" applyAlignment="1">
      <alignment horizontal="center" vertical="center"/>
    </xf>
    <xf numFmtId="0" fontId="3" fillId="0" borderId="54" xfId="0" applyFont="1" applyBorder="1" applyAlignment="1">
      <alignment horizontal="center" vertical="center" readingOrder="2"/>
    </xf>
    <xf numFmtId="0" fontId="22" fillId="0" borderId="36" xfId="0" applyFont="1" applyBorder="1" applyAlignment="1">
      <alignment horizontal="right" vertical="center" readingOrder="2"/>
    </xf>
    <xf numFmtId="0" fontId="23" fillId="0" borderId="25" xfId="0" applyFont="1" applyBorder="1" applyAlignment="1">
      <alignment horizontal="center" vertical="center" readingOrder="2"/>
    </xf>
    <xf numFmtId="0" fontId="22" fillId="0" borderId="25" xfId="0" applyFont="1" applyBorder="1" applyAlignment="1">
      <alignment horizontal="center" vertical="center" readingOrder="2"/>
    </xf>
    <xf numFmtId="0" fontId="22" fillId="17" borderId="3" xfId="0" applyFont="1" applyFill="1" applyBorder="1" applyAlignment="1">
      <alignment horizontal="center" vertical="center" readingOrder="2"/>
    </xf>
    <xf numFmtId="0" fontId="22" fillId="9" borderId="2" xfId="0" applyFont="1" applyFill="1" applyBorder="1" applyAlignment="1">
      <alignment horizontal="center" vertical="center" readingOrder="2"/>
    </xf>
    <xf numFmtId="0" fontId="22" fillId="0" borderId="2" xfId="0" applyFont="1" applyBorder="1" applyAlignment="1">
      <alignment horizontal="center" vertical="center" readingOrder="2"/>
    </xf>
    <xf numFmtId="0" fontId="25" fillId="0" borderId="54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26" fillId="0" borderId="10" xfId="0" applyFont="1" applyBorder="1" applyAlignment="1">
      <alignment horizontal="center" vertical="center" readingOrder="2"/>
    </xf>
    <xf numFmtId="0" fontId="18" fillId="0" borderId="36" xfId="0" applyFont="1" applyBorder="1" applyAlignment="1">
      <alignment horizontal="center" vertical="center" readingOrder="2"/>
    </xf>
    <xf numFmtId="0" fontId="18" fillId="9" borderId="36" xfId="0" applyFont="1" applyFill="1" applyBorder="1" applyAlignment="1">
      <alignment horizontal="right" vertical="center" readingOrder="2"/>
    </xf>
    <xf numFmtId="0" fontId="2" fillId="0" borderId="56" xfId="0" applyFont="1" applyBorder="1" applyAlignment="1">
      <alignment horizontal="center" vertical="center" readingOrder="2"/>
    </xf>
    <xf numFmtId="0" fontId="3" fillId="0" borderId="56" xfId="0" applyFont="1" applyBorder="1" applyAlignment="1">
      <alignment horizontal="center" vertical="center" readingOrder="2"/>
    </xf>
    <xf numFmtId="0" fontId="27" fillId="3" borderId="11" xfId="0" applyFont="1" applyFill="1" applyBorder="1" applyAlignment="1">
      <alignment horizontal="center" vertical="center" readingOrder="2"/>
    </xf>
    <xf numFmtId="0" fontId="27" fillId="3" borderId="3" xfId="0" applyFont="1" applyFill="1" applyBorder="1" applyAlignment="1">
      <alignment horizontal="center" vertical="center" readingOrder="2"/>
    </xf>
    <xf numFmtId="0" fontId="28" fillId="8" borderId="40" xfId="0" applyFont="1" applyFill="1" applyBorder="1" applyAlignment="1" applyProtection="1">
      <alignment horizontal="center" vertical="center"/>
      <protection locked="0"/>
    </xf>
    <xf numFmtId="0" fontId="28" fillId="8" borderId="15" xfId="0" applyFont="1" applyFill="1" applyBorder="1" applyAlignment="1" applyProtection="1">
      <alignment horizontal="center" vertical="center"/>
      <protection locked="0"/>
    </xf>
    <xf numFmtId="0" fontId="28" fillId="8" borderId="41" xfId="0" applyFont="1" applyFill="1" applyBorder="1" applyAlignment="1" applyProtection="1">
      <alignment horizontal="center" vertical="center"/>
      <protection locked="0"/>
    </xf>
    <xf numFmtId="0" fontId="29" fillId="8" borderId="42" xfId="0" applyFont="1" applyFill="1" applyBorder="1" applyAlignment="1" applyProtection="1">
      <alignment horizontal="center" vertical="center"/>
      <protection locked="0"/>
    </xf>
    <xf numFmtId="0" fontId="28" fillId="8" borderId="42" xfId="0" applyFont="1" applyFill="1" applyBorder="1" applyAlignment="1" applyProtection="1">
      <alignment horizontal="center" vertical="center"/>
      <protection locked="0"/>
    </xf>
    <xf numFmtId="0" fontId="28" fillId="0" borderId="32" xfId="0" applyFont="1" applyBorder="1" applyAlignment="1" applyProtection="1">
      <alignment horizontal="center" vertical="center"/>
      <protection locked="0"/>
    </xf>
    <xf numFmtId="0" fontId="28" fillId="0" borderId="2" xfId="0" applyFont="1" applyBorder="1" applyAlignment="1" applyProtection="1">
      <alignment horizontal="center" vertical="center"/>
      <protection locked="0"/>
    </xf>
    <xf numFmtId="0" fontId="28" fillId="0" borderId="36" xfId="0" applyFont="1" applyBorder="1" applyAlignment="1" applyProtection="1">
      <alignment horizontal="center" vertical="center"/>
      <protection locked="0"/>
    </xf>
    <xf numFmtId="0" fontId="28" fillId="3" borderId="32" xfId="0" applyFont="1" applyFill="1" applyBorder="1" applyAlignment="1" applyProtection="1">
      <alignment horizontal="center" vertical="center"/>
      <protection locked="0"/>
    </xf>
    <xf numFmtId="0" fontId="28" fillId="3" borderId="2" xfId="0" applyFont="1" applyFill="1" applyBorder="1" applyAlignment="1" applyProtection="1">
      <alignment horizontal="center" vertical="center"/>
      <protection locked="0"/>
    </xf>
    <xf numFmtId="0" fontId="28" fillId="3" borderId="36" xfId="0" applyFont="1" applyFill="1" applyBorder="1" applyAlignment="1" applyProtection="1">
      <alignment horizontal="center" vertical="center"/>
      <protection locked="0"/>
    </xf>
    <xf numFmtId="0" fontId="29" fillId="3" borderId="33" xfId="0" applyFont="1" applyFill="1" applyBorder="1" applyAlignment="1" applyProtection="1">
      <alignment horizontal="center" vertical="center"/>
      <protection locked="0"/>
    </xf>
    <xf numFmtId="0" fontId="28" fillId="3" borderId="33" xfId="0" applyFont="1" applyFill="1" applyBorder="1" applyAlignment="1" applyProtection="1">
      <alignment horizontal="center" vertical="center"/>
      <protection locked="0"/>
    </xf>
    <xf numFmtId="0" fontId="28" fillId="11" borderId="32" xfId="0" applyFont="1" applyFill="1" applyBorder="1" applyAlignment="1" applyProtection="1">
      <alignment horizontal="center" vertical="center"/>
      <protection locked="0"/>
    </xf>
    <xf numFmtId="0" fontId="28" fillId="11" borderId="2" xfId="0" applyFont="1" applyFill="1" applyBorder="1" applyAlignment="1" applyProtection="1">
      <alignment horizontal="center" vertical="center"/>
      <protection locked="0"/>
    </xf>
    <xf numFmtId="0" fontId="28" fillId="11" borderId="36" xfId="0" applyFont="1" applyFill="1" applyBorder="1" applyAlignment="1" applyProtection="1">
      <alignment horizontal="center" vertical="center"/>
      <protection locked="0"/>
    </xf>
    <xf numFmtId="0" fontId="29" fillId="11" borderId="33" xfId="0" applyFont="1" applyFill="1" applyBorder="1" applyAlignment="1" applyProtection="1">
      <alignment horizontal="center" vertical="center"/>
      <protection locked="0"/>
    </xf>
    <xf numFmtId="0" fontId="28" fillId="11" borderId="33" xfId="0" applyFont="1" applyFill="1" applyBorder="1" applyAlignment="1" applyProtection="1">
      <alignment horizontal="center" vertical="center"/>
      <protection locked="0"/>
    </xf>
    <xf numFmtId="0" fontId="28" fillId="8" borderId="32" xfId="0" applyFont="1" applyFill="1" applyBorder="1" applyAlignment="1" applyProtection="1">
      <alignment horizontal="center" vertical="center"/>
      <protection locked="0"/>
    </xf>
    <xf numFmtId="0" fontId="28" fillId="8" borderId="2" xfId="0" applyFont="1" applyFill="1" applyBorder="1" applyAlignment="1" applyProtection="1">
      <alignment horizontal="center" vertical="center"/>
      <protection locked="0"/>
    </xf>
    <xf numFmtId="0" fontId="28" fillId="8" borderId="36" xfId="0" applyFont="1" applyFill="1" applyBorder="1" applyAlignment="1" applyProtection="1">
      <alignment horizontal="center" vertical="center"/>
      <protection locked="0"/>
    </xf>
    <xf numFmtId="0" fontId="29" fillId="8" borderId="33" xfId="0" applyFont="1" applyFill="1" applyBorder="1" applyAlignment="1" applyProtection="1">
      <alignment horizontal="center" vertical="center"/>
      <protection locked="0"/>
    </xf>
    <xf numFmtId="0" fontId="28" fillId="8" borderId="33" xfId="0" applyFont="1" applyFill="1" applyBorder="1" applyAlignment="1" applyProtection="1">
      <alignment horizontal="center" vertical="center"/>
      <protection locked="0"/>
    </xf>
    <xf numFmtId="0" fontId="28" fillId="0" borderId="38" xfId="0" applyFont="1" applyBorder="1" applyAlignment="1" applyProtection="1">
      <alignment horizontal="center" vertical="center"/>
      <protection locked="0"/>
    </xf>
    <xf numFmtId="0" fontId="28" fillId="0" borderId="41" xfId="0" applyFont="1" applyBorder="1" applyAlignment="1" applyProtection="1">
      <alignment horizontal="center" vertical="center"/>
      <protection locked="0"/>
    </xf>
    <xf numFmtId="0" fontId="28" fillId="0" borderId="37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28" fillId="3" borderId="37" xfId="0" applyFont="1" applyFill="1" applyBorder="1" applyAlignment="1" applyProtection="1">
      <alignment horizontal="center" vertical="center"/>
      <protection locked="0"/>
    </xf>
    <xf numFmtId="0" fontId="28" fillId="3" borderId="10" xfId="0" applyFont="1" applyFill="1" applyBorder="1" applyAlignment="1" applyProtection="1">
      <alignment horizontal="center" vertical="center"/>
      <protection locked="0"/>
    </xf>
    <xf numFmtId="0" fontId="28" fillId="3" borderId="38" xfId="0" applyFont="1" applyFill="1" applyBorder="1" applyAlignment="1" applyProtection="1">
      <alignment horizontal="center" vertical="center"/>
      <protection locked="0"/>
    </xf>
    <xf numFmtId="0" fontId="28" fillId="3" borderId="39" xfId="0" applyFont="1" applyFill="1" applyBorder="1" applyAlignment="1" applyProtection="1">
      <alignment horizontal="center" vertical="center"/>
      <protection locked="0"/>
    </xf>
    <xf numFmtId="0" fontId="3" fillId="0" borderId="54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13" fillId="0" borderId="10" xfId="0" applyFont="1" applyBorder="1"/>
    <xf numFmtId="14" fontId="13" fillId="0" borderId="10" xfId="0" applyNumberFormat="1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readingOrder="2"/>
    </xf>
    <xf numFmtId="0" fontId="3" fillId="3" borderId="15" xfId="0" applyFont="1" applyFill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3" fillId="0" borderId="15" xfId="0" applyFont="1" applyBorder="1" applyAlignment="1">
      <alignment horizontal="center" vertical="center" readingOrder="2"/>
    </xf>
    <xf numFmtId="14" fontId="13" fillId="0" borderId="10" xfId="0" applyNumberFormat="1" applyFont="1" applyBorder="1" applyAlignment="1">
      <alignment horizontal="center" vertical="center"/>
    </xf>
    <xf numFmtId="14" fontId="13" fillId="0" borderId="19" xfId="0" applyNumberFormat="1" applyFont="1" applyBorder="1" applyAlignment="1">
      <alignment horizontal="center" vertical="center"/>
    </xf>
    <xf numFmtId="14" fontId="13" fillId="0" borderId="15" xfId="0" applyNumberFormat="1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 readingOrder="2"/>
    </xf>
    <xf numFmtId="0" fontId="3" fillId="0" borderId="24" xfId="0" applyFont="1" applyBorder="1" applyAlignment="1">
      <alignment horizontal="center" vertical="center" readingOrder="2"/>
    </xf>
    <xf numFmtId="0" fontId="3" fillId="3" borderId="19" xfId="0" applyFont="1" applyFill="1" applyBorder="1" applyAlignment="1">
      <alignment horizontal="center" vertical="center" readingOrder="2"/>
    </xf>
    <xf numFmtId="0" fontId="3" fillId="17" borderId="37" xfId="0" applyFont="1" applyFill="1" applyBorder="1" applyAlignment="1">
      <alignment horizontal="center" vertical="center" readingOrder="2"/>
    </xf>
    <xf numFmtId="0" fontId="3" fillId="17" borderId="40" xfId="0" applyFont="1" applyFill="1" applyBorder="1" applyAlignment="1">
      <alignment horizontal="center" vertical="center" readingOrder="2"/>
    </xf>
    <xf numFmtId="0" fontId="3" fillId="0" borderId="56" xfId="0" applyFont="1" applyBorder="1" applyAlignment="1">
      <alignment horizontal="center" vertical="center" readingOrder="2"/>
    </xf>
    <xf numFmtId="0" fontId="3" fillId="0" borderId="19" xfId="0" applyFont="1" applyBorder="1" applyAlignment="1">
      <alignment horizontal="center" vertical="center" readingOrder="2"/>
    </xf>
    <xf numFmtId="0" fontId="4" fillId="2" borderId="4" xfId="0" applyFont="1" applyFill="1" applyBorder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 textRotation="90"/>
    </xf>
    <xf numFmtId="0" fontId="4" fillId="2" borderId="6" xfId="0" applyFont="1" applyFill="1" applyBorder="1" applyAlignment="1">
      <alignment horizontal="center" vertical="center" textRotation="90"/>
    </xf>
    <xf numFmtId="0" fontId="4" fillId="2" borderId="7" xfId="0" applyFont="1" applyFill="1" applyBorder="1" applyAlignment="1">
      <alignment horizontal="center" vertical="center" textRotation="90"/>
    </xf>
    <xf numFmtId="0" fontId="4" fillId="2" borderId="8" xfId="0" applyFont="1" applyFill="1" applyBorder="1" applyAlignment="1">
      <alignment horizontal="center" vertical="center" textRotation="90"/>
    </xf>
    <xf numFmtId="0" fontId="4" fillId="2" borderId="9" xfId="0" applyFont="1" applyFill="1" applyBorder="1" applyAlignment="1">
      <alignment horizontal="center" vertical="center" textRotation="90"/>
    </xf>
    <xf numFmtId="14" fontId="21" fillId="0" borderId="10" xfId="0" applyNumberFormat="1" applyFont="1" applyBorder="1" applyAlignment="1">
      <alignment horizontal="center" vertical="center"/>
    </xf>
    <xf numFmtId="14" fontId="21" fillId="0" borderId="19" xfId="0" applyNumberFormat="1" applyFont="1" applyBorder="1" applyAlignment="1">
      <alignment horizontal="center" vertical="center"/>
    </xf>
    <xf numFmtId="14" fontId="21" fillId="0" borderId="15" xfId="0" applyNumberFormat="1" applyFont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14" fontId="13" fillId="0" borderId="17" xfId="0" applyNumberFormat="1" applyFont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textRotation="90"/>
    </xf>
    <xf numFmtId="0" fontId="4" fillId="5" borderId="5" xfId="0" applyFont="1" applyFill="1" applyBorder="1" applyAlignment="1">
      <alignment horizontal="center" vertical="center" textRotation="90"/>
    </xf>
    <xf numFmtId="0" fontId="4" fillId="5" borderId="6" xfId="0" applyFont="1" applyFill="1" applyBorder="1" applyAlignment="1">
      <alignment horizontal="center" vertical="center" textRotation="90"/>
    </xf>
    <xf numFmtId="0" fontId="4" fillId="5" borderId="7" xfId="0" applyFont="1" applyFill="1" applyBorder="1" applyAlignment="1">
      <alignment horizontal="center" vertical="center" textRotation="90"/>
    </xf>
    <xf numFmtId="0" fontId="4" fillId="5" borderId="8" xfId="0" applyFont="1" applyFill="1" applyBorder="1" applyAlignment="1">
      <alignment horizontal="center" vertical="center" textRotation="90"/>
    </xf>
    <xf numFmtId="0" fontId="4" fillId="5" borderId="9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6" fillId="4" borderId="12" xfId="0" applyFont="1" applyFill="1" applyBorder="1" applyAlignment="1">
      <alignment horizontal="center" vertical="center"/>
    </xf>
    <xf numFmtId="0" fontId="5" fillId="8" borderId="13" xfId="0" applyFont="1" applyFill="1" applyBorder="1" applyAlignment="1" applyProtection="1">
      <alignment horizontal="center" vertical="center"/>
    </xf>
    <xf numFmtId="0" fontId="5" fillId="8" borderId="14" xfId="0" applyFont="1" applyFill="1" applyBorder="1" applyAlignment="1" applyProtection="1">
      <alignment horizontal="center" vertical="center"/>
    </xf>
    <xf numFmtId="0" fontId="7" fillId="8" borderId="12" xfId="0" applyFont="1" applyFill="1" applyBorder="1" applyAlignment="1" applyProtection="1">
      <alignment horizontal="center"/>
    </xf>
    <xf numFmtId="0" fontId="7" fillId="8" borderId="13" xfId="0" applyFont="1" applyFill="1" applyBorder="1" applyAlignment="1" applyProtection="1">
      <alignment horizontal="center"/>
    </xf>
    <xf numFmtId="0" fontId="7" fillId="8" borderId="14" xfId="0" applyFont="1" applyFill="1" applyBorder="1" applyAlignment="1" applyProtection="1">
      <alignment horizontal="center"/>
    </xf>
    <xf numFmtId="0" fontId="4" fillId="3" borderId="4" xfId="0" applyFont="1" applyFill="1" applyBorder="1" applyAlignment="1" applyProtection="1">
      <alignment horizontal="center" vertical="center" textRotation="90"/>
    </xf>
    <xf numFmtId="0" fontId="4" fillId="3" borderId="5" xfId="0" applyFont="1" applyFill="1" applyBorder="1" applyAlignment="1" applyProtection="1">
      <alignment horizontal="center" vertical="center" textRotation="90"/>
    </xf>
    <xf numFmtId="0" fontId="4" fillId="3" borderId="6" xfId="0" applyFont="1" applyFill="1" applyBorder="1" applyAlignment="1" applyProtection="1">
      <alignment horizontal="center" vertical="center" textRotation="90"/>
    </xf>
    <xf numFmtId="0" fontId="4" fillId="3" borderId="7" xfId="0" applyFont="1" applyFill="1" applyBorder="1" applyAlignment="1" applyProtection="1">
      <alignment horizontal="center" vertical="center" textRotation="90"/>
    </xf>
    <xf numFmtId="0" fontId="4" fillId="3" borderId="8" xfId="0" applyFont="1" applyFill="1" applyBorder="1" applyAlignment="1" applyProtection="1">
      <alignment horizontal="center" vertical="center" textRotation="90"/>
    </xf>
    <xf numFmtId="0" fontId="4" fillId="3" borderId="9" xfId="0" applyFont="1" applyFill="1" applyBorder="1" applyAlignment="1" applyProtection="1">
      <alignment horizontal="center" vertical="center" textRotation="90"/>
    </xf>
    <xf numFmtId="0" fontId="3" fillId="3" borderId="17" xfId="0" applyFont="1" applyFill="1" applyBorder="1" applyAlignment="1" applyProtection="1">
      <alignment horizontal="center" vertical="center" textRotation="90" readingOrder="2"/>
    </xf>
    <xf numFmtId="0" fontId="3" fillId="3" borderId="19" xfId="0" applyFont="1" applyFill="1" applyBorder="1" applyAlignment="1" applyProtection="1">
      <alignment horizontal="center" vertical="center" textRotation="90" readingOrder="2"/>
    </xf>
    <xf numFmtId="0" fontId="3" fillId="3" borderId="20" xfId="0" applyFont="1" applyFill="1" applyBorder="1" applyAlignment="1" applyProtection="1">
      <alignment horizontal="center" vertical="center" textRotation="90" readingOrder="2"/>
    </xf>
    <xf numFmtId="0" fontId="0" fillId="4" borderId="13" xfId="0" applyFill="1" applyBorder="1" applyAlignment="1" applyProtection="1">
      <alignment horizontal="center"/>
    </xf>
    <xf numFmtId="0" fontId="8" fillId="7" borderId="17" xfId="0" applyFont="1" applyFill="1" applyBorder="1" applyAlignment="1" applyProtection="1">
      <alignment horizontal="center" vertical="center" textRotation="90" readingOrder="2"/>
    </xf>
    <xf numFmtId="0" fontId="8" fillId="7" borderId="19" xfId="0" applyFont="1" applyFill="1" applyBorder="1" applyAlignment="1" applyProtection="1">
      <alignment horizontal="center" vertical="center" textRotation="90" readingOrder="2"/>
    </xf>
    <xf numFmtId="0" fontId="8" fillId="7" borderId="20" xfId="0" applyFont="1" applyFill="1" applyBorder="1" applyAlignment="1" applyProtection="1">
      <alignment horizontal="center" vertical="center" textRotation="90" readingOrder="2"/>
    </xf>
    <xf numFmtId="0" fontId="0" fillId="12" borderId="44" xfId="0" applyFill="1" applyBorder="1" applyAlignment="1">
      <alignment horizontal="center" vertical="center"/>
    </xf>
    <xf numFmtId="0" fontId="0" fillId="12" borderId="17" xfId="0" applyFill="1" applyBorder="1" applyAlignment="1">
      <alignment horizontal="center" vertical="center"/>
    </xf>
    <xf numFmtId="0" fontId="0" fillId="12" borderId="45" xfId="0" applyFill="1" applyBorder="1" applyAlignment="1">
      <alignment horizontal="center" vertical="center"/>
    </xf>
    <xf numFmtId="0" fontId="0" fillId="13" borderId="46" xfId="0" applyFill="1" applyBorder="1" applyAlignment="1">
      <alignment horizontal="center" vertical="center"/>
    </xf>
    <xf numFmtId="0" fontId="0" fillId="13" borderId="47" xfId="0" applyFill="1" applyBorder="1" applyAlignment="1">
      <alignment horizontal="center" vertical="center"/>
    </xf>
    <xf numFmtId="0" fontId="0" fillId="13" borderId="48" xfId="0" applyFill="1" applyBorder="1" applyAlignment="1">
      <alignment horizontal="center" vertical="center"/>
    </xf>
    <xf numFmtId="0" fontId="7" fillId="14" borderId="50" xfId="0" applyFont="1" applyFill="1" applyBorder="1" applyAlignment="1" applyProtection="1">
      <alignment horizontal="center" vertical="center"/>
    </xf>
    <xf numFmtId="0" fontId="7" fillId="14" borderId="51" xfId="0" applyFont="1" applyFill="1" applyBorder="1" applyAlignment="1" applyProtection="1">
      <alignment horizontal="center" vertical="center"/>
    </xf>
    <xf numFmtId="0" fontId="7" fillId="14" borderId="52" xfId="0" applyFont="1" applyFill="1" applyBorder="1" applyAlignment="1" applyProtection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45" xfId="0" applyFill="1" applyBorder="1" applyAlignment="1">
      <alignment horizontal="center" vertical="center"/>
    </xf>
    <xf numFmtId="0" fontId="0" fillId="3" borderId="46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48" xfId="0" applyFill="1" applyBorder="1" applyAlignment="1">
      <alignment horizontal="center" vertical="center"/>
    </xf>
    <xf numFmtId="0" fontId="14" fillId="5" borderId="27" xfId="0" applyFont="1" applyFill="1" applyBorder="1" applyAlignment="1" applyProtection="1">
      <alignment horizontal="center" vertical="center"/>
      <protection locked="0"/>
    </xf>
    <xf numFmtId="0" fontId="14" fillId="5" borderId="26" xfId="0" applyFont="1" applyFill="1" applyBorder="1" applyAlignment="1" applyProtection="1">
      <alignment horizontal="center" vertical="center"/>
      <protection locked="0"/>
    </xf>
    <xf numFmtId="0" fontId="15" fillId="16" borderId="4" xfId="0" applyFont="1" applyFill="1" applyBorder="1" applyAlignment="1">
      <alignment horizontal="center" vertical="center"/>
    </xf>
    <xf numFmtId="0" fontId="15" fillId="16" borderId="23" xfId="0" applyFont="1" applyFill="1" applyBorder="1" applyAlignment="1">
      <alignment horizontal="center" vertical="center"/>
    </xf>
    <xf numFmtId="0" fontId="15" fillId="16" borderId="5" xfId="0" applyFont="1" applyFill="1" applyBorder="1" applyAlignment="1">
      <alignment horizontal="center" vertical="center"/>
    </xf>
    <xf numFmtId="0" fontId="15" fillId="16" borderId="8" xfId="0" applyFont="1" applyFill="1" applyBorder="1" applyAlignment="1">
      <alignment horizontal="center" vertical="center"/>
    </xf>
    <xf numFmtId="0" fontId="15" fillId="16" borderId="22" xfId="0" applyFont="1" applyFill="1" applyBorder="1" applyAlignment="1">
      <alignment horizontal="center" vertical="center"/>
    </xf>
    <xf numFmtId="0" fontId="15" fillId="16" borderId="9" xfId="0" applyFont="1" applyFill="1" applyBorder="1" applyAlignment="1">
      <alignment horizontal="center" vertical="center"/>
    </xf>
    <xf numFmtId="0" fontId="16" fillId="16" borderId="4" xfId="0" applyFont="1" applyFill="1" applyBorder="1" applyAlignment="1">
      <alignment horizontal="center" vertical="center"/>
    </xf>
    <xf numFmtId="0" fontId="16" fillId="16" borderId="23" xfId="0" applyFont="1" applyFill="1" applyBorder="1" applyAlignment="1">
      <alignment horizontal="center" vertical="center"/>
    </xf>
    <xf numFmtId="0" fontId="16" fillId="16" borderId="5" xfId="0" applyFont="1" applyFill="1" applyBorder="1" applyAlignment="1">
      <alignment horizontal="center" vertical="center"/>
    </xf>
    <xf numFmtId="0" fontId="16" fillId="16" borderId="8" xfId="0" applyFont="1" applyFill="1" applyBorder="1" applyAlignment="1">
      <alignment horizontal="center" vertical="center"/>
    </xf>
    <xf numFmtId="0" fontId="16" fillId="16" borderId="22" xfId="0" applyFont="1" applyFill="1" applyBorder="1" applyAlignment="1">
      <alignment horizontal="center" vertical="center"/>
    </xf>
    <xf numFmtId="0" fontId="16" fillId="16" borderId="9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/>
    </xf>
    <xf numFmtId="0" fontId="7" fillId="10" borderId="27" xfId="0" applyFont="1" applyFill="1" applyBorder="1" applyAlignment="1">
      <alignment horizontal="center" vertical="center"/>
    </xf>
    <xf numFmtId="0" fontId="7" fillId="10" borderId="26" xfId="0" applyFont="1" applyFill="1" applyBorder="1" applyAlignment="1">
      <alignment horizontal="center" vertical="center"/>
    </xf>
    <xf numFmtId="0" fontId="11" fillId="3" borderId="32" xfId="0" applyFont="1" applyFill="1" applyBorder="1"/>
    <xf numFmtId="0" fontId="11" fillId="3" borderId="33" xfId="0" applyFont="1" applyFill="1" applyBorder="1"/>
    <xf numFmtId="0" fontId="11" fillId="3" borderId="34" xfId="0" applyFont="1" applyFill="1" applyBorder="1"/>
    <xf numFmtId="0" fontId="11" fillId="3" borderId="35" xfId="0" applyFont="1" applyFill="1" applyBorder="1"/>
    <xf numFmtId="0" fontId="9" fillId="0" borderId="4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3" borderId="12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0" fontId="11" fillId="3" borderId="30" xfId="0" applyFont="1" applyFill="1" applyBorder="1"/>
    <xf numFmtId="0" fontId="11" fillId="3" borderId="31" xfId="0" applyFont="1" applyFill="1" applyBorder="1"/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rightToLeft="1" tabSelected="1" workbookViewId="0">
      <pane ySplit="1" topLeftCell="A2" activePane="bottomLeft" state="frozen"/>
      <selection pane="bottomLeft" activeCell="J26" sqref="J26"/>
    </sheetView>
  </sheetViews>
  <sheetFormatPr defaultRowHeight="14.25"/>
  <cols>
    <col min="1" max="1" width="12.5" customWidth="1"/>
    <col min="2" max="2" width="5.25" customWidth="1"/>
    <col min="3" max="3" width="24.625" customWidth="1"/>
    <col min="4" max="4" width="10.5" customWidth="1"/>
    <col min="5" max="5" width="9.125" customWidth="1"/>
    <col min="6" max="6" width="2.5" customWidth="1"/>
    <col min="7" max="7" width="2.625" customWidth="1"/>
    <col min="8" max="8" width="10" customWidth="1"/>
    <col min="9" max="9" width="13.25" customWidth="1"/>
    <col min="10" max="10" width="21.5" customWidth="1"/>
  </cols>
  <sheetData>
    <row r="1" spans="1:13" ht="24" customHeight="1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95" t="s">
        <v>54</v>
      </c>
      <c r="G1" s="16" t="s">
        <v>5</v>
      </c>
      <c r="H1" s="3" t="s">
        <v>6</v>
      </c>
      <c r="I1" s="3" t="s">
        <v>7</v>
      </c>
      <c r="J1" s="3" t="s">
        <v>8</v>
      </c>
    </row>
    <row r="2" spans="1:13" ht="20.100000000000001" customHeight="1">
      <c r="A2" s="209">
        <v>41308</v>
      </c>
      <c r="B2" s="4">
        <v>1</v>
      </c>
      <c r="C2" s="98" t="s">
        <v>10</v>
      </c>
      <c r="D2" s="104">
        <v>0.21249999999999999</v>
      </c>
      <c r="E2" s="114">
        <v>6</v>
      </c>
      <c r="F2" s="111"/>
      <c r="G2" s="17"/>
      <c r="H2" s="6">
        <v>210</v>
      </c>
      <c r="I2" s="6"/>
      <c r="J2" s="5"/>
      <c r="L2" s="190" t="s">
        <v>9</v>
      </c>
      <c r="M2" s="191"/>
    </row>
    <row r="3" spans="1:13" ht="20.100000000000001" customHeight="1">
      <c r="A3" s="182"/>
      <c r="B3" s="4">
        <v>2</v>
      </c>
      <c r="C3" s="98" t="s">
        <v>39</v>
      </c>
      <c r="D3" s="105">
        <v>6</v>
      </c>
      <c r="E3" s="115">
        <v>10</v>
      </c>
      <c r="F3" s="111"/>
      <c r="G3" s="17">
        <v>10</v>
      </c>
      <c r="H3" s="6"/>
      <c r="I3" s="84">
        <f>SUM(E2:E3)</f>
        <v>16</v>
      </c>
      <c r="J3" s="5"/>
      <c r="L3" s="192"/>
      <c r="M3" s="193"/>
    </row>
    <row r="4" spans="1:13" ht="3" customHeight="1" thickBot="1">
      <c r="A4" s="85"/>
      <c r="B4" s="86"/>
      <c r="C4" s="99"/>
      <c r="D4" s="106"/>
      <c r="E4" s="116"/>
      <c r="F4" s="86"/>
      <c r="G4" s="88"/>
      <c r="H4" s="88"/>
      <c r="I4" s="88"/>
      <c r="J4" s="87"/>
      <c r="L4" s="192"/>
      <c r="M4" s="193"/>
    </row>
    <row r="5" spans="1:13" ht="20.100000000000001" customHeight="1">
      <c r="A5" s="209">
        <v>41309</v>
      </c>
      <c r="B5" s="4">
        <v>1</v>
      </c>
      <c r="C5" s="98" t="s">
        <v>49</v>
      </c>
      <c r="D5" s="105" t="s">
        <v>50</v>
      </c>
      <c r="E5" s="183">
        <v>67</v>
      </c>
      <c r="F5" s="112"/>
      <c r="G5" s="17"/>
      <c r="H5" s="6"/>
      <c r="I5" s="6"/>
      <c r="J5" s="5"/>
      <c r="L5" s="192"/>
      <c r="M5" s="193"/>
    </row>
    <row r="6" spans="1:13" ht="20.100000000000001" customHeight="1">
      <c r="A6" s="182"/>
      <c r="B6" s="4"/>
      <c r="C6" s="98" t="s">
        <v>21</v>
      </c>
      <c r="D6" s="105">
        <v>1.82</v>
      </c>
      <c r="E6" s="184"/>
      <c r="F6" s="111"/>
      <c r="G6" s="17"/>
      <c r="H6" s="6">
        <v>226</v>
      </c>
      <c r="I6" s="84">
        <v>67</v>
      </c>
      <c r="J6" s="5"/>
      <c r="L6" s="192"/>
      <c r="M6" s="193"/>
    </row>
    <row r="7" spans="1:13" ht="3" customHeight="1">
      <c r="A7" s="85"/>
      <c r="B7" s="85"/>
      <c r="C7" s="100"/>
      <c r="D7" s="107"/>
      <c r="E7" s="107"/>
      <c r="F7" s="103"/>
      <c r="G7" s="85"/>
      <c r="H7" s="85"/>
      <c r="I7" s="85"/>
      <c r="J7" s="85"/>
      <c r="L7" s="192"/>
      <c r="M7" s="193"/>
    </row>
    <row r="8" spans="1:13" ht="20.100000000000001" customHeight="1">
      <c r="A8" s="120">
        <v>41310</v>
      </c>
      <c r="B8" s="140">
        <v>1</v>
      </c>
      <c r="C8" s="101" t="s">
        <v>51</v>
      </c>
      <c r="D8" s="108" t="s">
        <v>53</v>
      </c>
      <c r="E8" s="117"/>
      <c r="F8" s="113">
        <v>31.35</v>
      </c>
      <c r="G8" s="94"/>
      <c r="H8" s="93">
        <v>227</v>
      </c>
      <c r="I8" s="93"/>
      <c r="J8" s="92" t="s">
        <v>52</v>
      </c>
      <c r="L8" s="192"/>
      <c r="M8" s="193"/>
    </row>
    <row r="9" spans="1:13" ht="3" customHeight="1">
      <c r="A9" s="85"/>
      <c r="B9" s="85"/>
      <c r="C9" s="100"/>
      <c r="D9" s="107"/>
      <c r="E9" s="107"/>
      <c r="F9" s="103"/>
      <c r="G9" s="85"/>
      <c r="H9" s="85"/>
      <c r="I9" s="85"/>
      <c r="J9" s="85"/>
      <c r="L9" s="192"/>
      <c r="M9" s="193"/>
    </row>
    <row r="10" spans="1:13" ht="20.100000000000001" customHeight="1">
      <c r="A10" s="196">
        <v>41311</v>
      </c>
      <c r="B10" s="4">
        <v>1</v>
      </c>
      <c r="C10" s="98" t="s">
        <v>55</v>
      </c>
      <c r="D10" s="105" t="s">
        <v>56</v>
      </c>
      <c r="E10" s="115">
        <v>1773</v>
      </c>
      <c r="F10" s="111"/>
      <c r="G10" s="17"/>
      <c r="H10" s="6">
        <v>228</v>
      </c>
      <c r="I10" s="6"/>
      <c r="J10" s="97"/>
      <c r="L10" s="192"/>
      <c r="M10" s="193"/>
    </row>
    <row r="11" spans="1:13" ht="20.100000000000001" customHeight="1">
      <c r="A11" s="197"/>
      <c r="B11" s="4">
        <v>2</v>
      </c>
      <c r="C11" s="98" t="s">
        <v>55</v>
      </c>
      <c r="D11" s="105" t="s">
        <v>57</v>
      </c>
      <c r="E11" s="115">
        <v>357</v>
      </c>
      <c r="F11" s="111"/>
      <c r="G11" s="17"/>
      <c r="H11" s="6">
        <v>229</v>
      </c>
      <c r="I11" s="6"/>
      <c r="J11" s="97"/>
      <c r="L11" s="192"/>
      <c r="M11" s="193"/>
    </row>
    <row r="12" spans="1:13" ht="20.100000000000001" customHeight="1">
      <c r="A12" s="197"/>
      <c r="B12" s="4">
        <v>3</v>
      </c>
      <c r="C12" s="98" t="s">
        <v>49</v>
      </c>
      <c r="D12" s="105" t="s">
        <v>58</v>
      </c>
      <c r="E12" s="183">
        <v>195</v>
      </c>
      <c r="F12" s="111"/>
      <c r="G12" s="17"/>
      <c r="H12" s="178">
        <v>230</v>
      </c>
      <c r="I12" s="6"/>
      <c r="J12" s="97"/>
      <c r="L12" s="192"/>
      <c r="M12" s="193"/>
    </row>
    <row r="13" spans="1:13" ht="20.100000000000001" customHeight="1">
      <c r="A13" s="198"/>
      <c r="B13" s="4"/>
      <c r="C13" s="98" t="s">
        <v>21</v>
      </c>
      <c r="D13" s="105" t="s">
        <v>59</v>
      </c>
      <c r="E13" s="184"/>
      <c r="F13" s="111"/>
      <c r="G13" s="17"/>
      <c r="H13" s="179"/>
      <c r="I13" s="84">
        <f>SUM(E10:E13)</f>
        <v>2325</v>
      </c>
      <c r="J13" s="97"/>
      <c r="L13" s="192"/>
      <c r="M13" s="193"/>
    </row>
    <row r="14" spans="1:13" ht="3" customHeight="1">
      <c r="A14" s="85"/>
      <c r="B14" s="85"/>
      <c r="C14" s="100"/>
      <c r="D14" s="107"/>
      <c r="E14" s="107"/>
      <c r="F14" s="103"/>
      <c r="G14" s="85"/>
      <c r="H14" s="85"/>
      <c r="I14" s="85"/>
      <c r="J14" s="85"/>
      <c r="L14" s="192"/>
      <c r="M14" s="193"/>
    </row>
    <row r="15" spans="1:13" ht="20.100000000000001" customHeight="1">
      <c r="A15" s="120">
        <v>41312</v>
      </c>
      <c r="B15" s="4">
        <v>1</v>
      </c>
      <c r="C15" s="126" t="s">
        <v>60</v>
      </c>
      <c r="D15" s="127" t="s">
        <v>64</v>
      </c>
      <c r="E15" s="128">
        <v>695</v>
      </c>
      <c r="F15" s="129" t="s">
        <v>61</v>
      </c>
      <c r="G15" s="130"/>
      <c r="H15" s="131">
        <v>231</v>
      </c>
      <c r="I15" s="6"/>
      <c r="J15" s="92" t="s">
        <v>62</v>
      </c>
      <c r="L15" s="192"/>
      <c r="M15" s="193"/>
    </row>
    <row r="16" spans="1:13" ht="3" customHeight="1">
      <c r="A16" s="85"/>
      <c r="B16" s="85"/>
      <c r="C16" s="100"/>
      <c r="D16" s="107"/>
      <c r="E16" s="107"/>
      <c r="F16" s="103"/>
      <c r="G16" s="85"/>
      <c r="H16" s="85"/>
      <c r="I16" s="85"/>
      <c r="J16" s="85"/>
      <c r="L16" s="192"/>
      <c r="M16" s="193"/>
    </row>
    <row r="17" spans="1:13" ht="20.100000000000001" customHeight="1">
      <c r="A17" s="120">
        <v>41314</v>
      </c>
      <c r="B17" s="4">
        <v>2</v>
      </c>
      <c r="C17" s="98" t="s">
        <v>49</v>
      </c>
      <c r="D17" s="105" t="s">
        <v>63</v>
      </c>
      <c r="E17" s="115">
        <v>18</v>
      </c>
      <c r="F17" s="111"/>
      <c r="G17" s="17"/>
      <c r="H17" s="6">
        <v>232</v>
      </c>
      <c r="I17" s="84">
        <f>SUM(E17:E17)</f>
        <v>18</v>
      </c>
      <c r="J17" s="5"/>
      <c r="L17" s="192"/>
      <c r="M17" s="193"/>
    </row>
    <row r="18" spans="1:13" ht="3" customHeight="1" thickBot="1">
      <c r="A18" s="85"/>
      <c r="B18" s="85"/>
      <c r="C18" s="85"/>
      <c r="D18" s="85"/>
      <c r="E18" s="85"/>
      <c r="F18" s="85"/>
      <c r="G18" s="85"/>
      <c r="H18" s="85"/>
      <c r="I18" s="85"/>
      <c r="J18" s="85"/>
      <c r="L18" s="194"/>
      <c r="M18" s="195"/>
    </row>
    <row r="19" spans="1:13" ht="20.100000000000001" customHeight="1">
      <c r="A19" s="180">
        <v>41315</v>
      </c>
      <c r="B19" s="4">
        <v>1</v>
      </c>
      <c r="C19" s="98" t="s">
        <v>67</v>
      </c>
      <c r="D19" s="105">
        <v>2.62</v>
      </c>
      <c r="E19" s="115">
        <v>87</v>
      </c>
      <c r="F19" s="111"/>
      <c r="G19" s="17"/>
      <c r="H19" s="6">
        <v>233</v>
      </c>
      <c r="I19" s="6"/>
      <c r="J19" s="5"/>
      <c r="L19" s="11"/>
      <c r="M19" s="11"/>
    </row>
    <row r="20" spans="1:13" ht="20.100000000000001" customHeight="1">
      <c r="A20" s="181"/>
      <c r="B20" s="8">
        <v>2</v>
      </c>
      <c r="C20" s="102" t="s">
        <v>67</v>
      </c>
      <c r="D20" s="109">
        <v>6.9740000000000002</v>
      </c>
      <c r="E20" s="132">
        <v>200</v>
      </c>
      <c r="F20" s="112"/>
      <c r="G20" s="18"/>
      <c r="H20" s="133">
        <v>234</v>
      </c>
      <c r="I20" s="10"/>
      <c r="J20" s="134" t="s">
        <v>90</v>
      </c>
      <c r="L20" s="11"/>
      <c r="M20" s="11"/>
    </row>
    <row r="21" spans="1:13" ht="20.100000000000001" customHeight="1">
      <c r="A21" s="181"/>
      <c r="B21" s="139">
        <v>3</v>
      </c>
      <c r="C21" s="101" t="s">
        <v>68</v>
      </c>
      <c r="D21" s="105">
        <v>1.52</v>
      </c>
      <c r="E21" s="105"/>
      <c r="F21" s="113">
        <v>108</v>
      </c>
      <c r="G21" s="136"/>
      <c r="H21" s="135">
        <v>235</v>
      </c>
      <c r="I21" s="101"/>
      <c r="J21" s="92" t="s">
        <v>69</v>
      </c>
      <c r="L21" s="11"/>
      <c r="M21" s="11"/>
    </row>
    <row r="22" spans="1:13" ht="20.100000000000001" customHeight="1">
      <c r="A22" s="181"/>
      <c r="B22" s="8">
        <v>4</v>
      </c>
      <c r="C22" s="102" t="s">
        <v>68</v>
      </c>
      <c r="D22" s="137">
        <v>0.83560000000000001</v>
      </c>
      <c r="E22" s="138">
        <v>66</v>
      </c>
      <c r="F22" s="112"/>
      <c r="G22" s="18"/>
      <c r="H22" s="10">
        <v>236</v>
      </c>
      <c r="I22" s="10"/>
      <c r="J22" s="9"/>
      <c r="L22" s="11"/>
      <c r="M22" s="11"/>
    </row>
    <row r="23" spans="1:13" ht="20.100000000000001" customHeight="1">
      <c r="A23" s="182"/>
      <c r="B23" s="8">
        <v>5</v>
      </c>
      <c r="C23" s="102" t="s">
        <v>67</v>
      </c>
      <c r="D23" s="109">
        <v>1.048</v>
      </c>
      <c r="E23" s="121">
        <v>36</v>
      </c>
      <c r="F23" s="112"/>
      <c r="G23" s="18"/>
      <c r="H23" s="10">
        <v>237</v>
      </c>
      <c r="I23" s="84">
        <f>SUM(E19:E23)</f>
        <v>389</v>
      </c>
      <c r="J23" s="9"/>
      <c r="L23" s="11"/>
      <c r="M23" s="11"/>
    </row>
    <row r="24" spans="1:13" ht="3" customHeight="1">
      <c r="A24" s="85"/>
      <c r="B24" s="85"/>
      <c r="C24" s="85"/>
      <c r="D24" s="85"/>
      <c r="E24" s="85"/>
      <c r="F24" s="85"/>
      <c r="G24" s="85"/>
      <c r="H24" s="85"/>
      <c r="I24" s="85"/>
      <c r="J24" s="85"/>
      <c r="L24" s="11"/>
      <c r="M24" s="11"/>
    </row>
    <row r="25" spans="1:13" ht="20.100000000000001" customHeight="1">
      <c r="A25" s="180">
        <v>41316</v>
      </c>
      <c r="B25" s="8">
        <v>1</v>
      </c>
      <c r="C25" s="102" t="s">
        <v>49</v>
      </c>
      <c r="D25" s="109" t="s">
        <v>70</v>
      </c>
      <c r="E25" s="183">
        <v>8</v>
      </c>
      <c r="F25" s="112"/>
      <c r="G25" s="18"/>
      <c r="H25" s="178">
        <v>238</v>
      </c>
      <c r="I25" s="10"/>
      <c r="J25" s="9"/>
      <c r="L25" s="11"/>
      <c r="M25" s="11"/>
    </row>
    <row r="26" spans="1:13" ht="20.100000000000001" customHeight="1">
      <c r="A26" s="181"/>
      <c r="B26" s="8"/>
      <c r="C26" s="102" t="s">
        <v>21</v>
      </c>
      <c r="D26" s="109" t="s">
        <v>71</v>
      </c>
      <c r="E26" s="184"/>
      <c r="F26" s="112"/>
      <c r="G26" s="18"/>
      <c r="H26" s="179"/>
      <c r="I26" s="10"/>
      <c r="J26" s="9"/>
      <c r="L26" s="11"/>
      <c r="M26" s="11"/>
    </row>
    <row r="27" spans="1:13" ht="20.100000000000001" customHeight="1">
      <c r="A27" s="181"/>
      <c r="B27" s="8">
        <v>2</v>
      </c>
      <c r="C27" s="102" t="s">
        <v>49</v>
      </c>
      <c r="D27" s="109" t="s">
        <v>73</v>
      </c>
      <c r="E27" s="183">
        <v>245</v>
      </c>
      <c r="F27" s="112"/>
      <c r="G27" s="18"/>
      <c r="H27" s="178">
        <v>239</v>
      </c>
      <c r="I27" s="10"/>
      <c r="J27" s="9"/>
      <c r="L27" s="11"/>
      <c r="M27" s="11"/>
    </row>
    <row r="28" spans="1:13" ht="20.100000000000001" customHeight="1">
      <c r="A28" s="181"/>
      <c r="B28" s="8"/>
      <c r="C28" s="102" t="s">
        <v>21</v>
      </c>
      <c r="D28" s="109" t="s">
        <v>74</v>
      </c>
      <c r="E28" s="184"/>
      <c r="F28" s="112"/>
      <c r="G28" s="18"/>
      <c r="H28" s="179"/>
      <c r="I28" s="10"/>
      <c r="J28" s="9"/>
      <c r="L28" s="11"/>
      <c r="M28" s="11"/>
    </row>
    <row r="29" spans="1:13" ht="20.100000000000001" customHeight="1">
      <c r="A29" s="181"/>
      <c r="B29" s="8">
        <v>3</v>
      </c>
      <c r="C29" s="102" t="s">
        <v>75</v>
      </c>
      <c r="D29" s="109"/>
      <c r="E29" s="132">
        <v>142</v>
      </c>
      <c r="F29" s="112"/>
      <c r="G29" s="18"/>
      <c r="H29" s="133">
        <v>234</v>
      </c>
      <c r="I29" s="10"/>
      <c r="J29" s="134" t="s">
        <v>76</v>
      </c>
      <c r="L29" s="11"/>
      <c r="M29" s="11"/>
    </row>
    <row r="30" spans="1:13" ht="20.100000000000001" customHeight="1">
      <c r="A30" s="181"/>
      <c r="B30" s="8">
        <v>4</v>
      </c>
      <c r="C30" s="102" t="s">
        <v>49</v>
      </c>
      <c r="D30" s="109" t="s">
        <v>77</v>
      </c>
      <c r="E30" s="183">
        <v>160</v>
      </c>
      <c r="F30" s="186"/>
      <c r="G30" s="18"/>
      <c r="H30" s="178">
        <v>241</v>
      </c>
      <c r="I30" s="10"/>
      <c r="J30" s="9" t="s">
        <v>89</v>
      </c>
      <c r="L30" s="11"/>
      <c r="M30" s="11"/>
    </row>
    <row r="31" spans="1:13" ht="20.100000000000001" customHeight="1">
      <c r="A31" s="182"/>
      <c r="B31" s="8"/>
      <c r="C31" s="102" t="s">
        <v>78</v>
      </c>
      <c r="D31" s="109" t="s">
        <v>79</v>
      </c>
      <c r="E31" s="184"/>
      <c r="F31" s="187"/>
      <c r="G31" s="18">
        <v>122</v>
      </c>
      <c r="H31" s="179"/>
      <c r="I31" s="84">
        <f>SUM(E25:E31)</f>
        <v>555</v>
      </c>
      <c r="J31" s="9"/>
      <c r="L31" s="11"/>
      <c r="M31" s="11"/>
    </row>
    <row r="32" spans="1:13" ht="3" customHeight="1">
      <c r="A32" s="85"/>
      <c r="B32" s="85"/>
      <c r="C32" s="85"/>
      <c r="D32" s="85"/>
      <c r="E32" s="85"/>
      <c r="F32" s="85"/>
      <c r="G32" s="85"/>
      <c r="H32" s="85"/>
      <c r="I32" s="85"/>
      <c r="J32" s="85"/>
      <c r="L32" s="11"/>
      <c r="M32" s="11"/>
    </row>
    <row r="33" spans="1:13" ht="20.100000000000001" customHeight="1">
      <c r="A33" s="180">
        <v>41317</v>
      </c>
      <c r="B33" s="8">
        <v>1</v>
      </c>
      <c r="C33" s="102" t="s">
        <v>49</v>
      </c>
      <c r="D33" s="109" t="s">
        <v>80</v>
      </c>
      <c r="E33" s="125">
        <v>84</v>
      </c>
      <c r="F33" s="112"/>
      <c r="G33" s="18"/>
      <c r="H33" s="10">
        <v>242</v>
      </c>
      <c r="I33" s="10"/>
      <c r="J33" s="9"/>
      <c r="L33" s="11"/>
      <c r="M33" s="11"/>
    </row>
    <row r="34" spans="1:13" ht="20.100000000000001" customHeight="1">
      <c r="A34" s="182"/>
      <c r="B34" s="8">
        <v>2</v>
      </c>
      <c r="C34" s="102" t="s">
        <v>81</v>
      </c>
      <c r="D34" s="109" t="s">
        <v>82</v>
      </c>
      <c r="E34" s="125">
        <v>50</v>
      </c>
      <c r="F34" s="112"/>
      <c r="G34" s="18"/>
      <c r="H34" s="10">
        <v>243</v>
      </c>
      <c r="I34" s="84">
        <f>SUM(E33:E34)</f>
        <v>134</v>
      </c>
      <c r="J34" s="9"/>
      <c r="L34" s="11"/>
      <c r="M34" s="11"/>
    </row>
    <row r="35" spans="1:13" ht="3" customHeight="1">
      <c r="A35" s="85"/>
      <c r="B35" s="85"/>
      <c r="C35" s="85"/>
      <c r="D35" s="85"/>
      <c r="E35" s="85"/>
      <c r="F35" s="85"/>
      <c r="G35" s="85"/>
      <c r="H35" s="85"/>
      <c r="I35" s="85"/>
      <c r="J35" s="85"/>
      <c r="L35" s="11"/>
      <c r="M35" s="11"/>
    </row>
    <row r="36" spans="1:13" ht="20.100000000000001" customHeight="1">
      <c r="A36" s="180">
        <v>41318</v>
      </c>
      <c r="B36" s="8">
        <v>1</v>
      </c>
      <c r="C36" s="102" t="s">
        <v>83</v>
      </c>
      <c r="D36" s="109" t="s">
        <v>84</v>
      </c>
      <c r="E36" s="125">
        <v>567</v>
      </c>
      <c r="F36" s="112"/>
      <c r="G36" s="18"/>
      <c r="H36" s="10">
        <v>244</v>
      </c>
      <c r="I36" s="10"/>
      <c r="J36" s="9"/>
      <c r="L36" s="11"/>
      <c r="M36" s="11"/>
    </row>
    <row r="37" spans="1:13" ht="20.100000000000001" customHeight="1">
      <c r="A37" s="181"/>
      <c r="B37" s="8">
        <v>2</v>
      </c>
      <c r="C37" s="102" t="s">
        <v>49</v>
      </c>
      <c r="D37" s="109" t="s">
        <v>85</v>
      </c>
      <c r="E37" s="125">
        <v>13</v>
      </c>
      <c r="F37" s="112"/>
      <c r="G37" s="18"/>
      <c r="H37" s="10">
        <v>245</v>
      </c>
      <c r="I37" s="10"/>
      <c r="J37" s="9"/>
      <c r="L37" s="11"/>
      <c r="M37" s="11"/>
    </row>
    <row r="38" spans="1:13" ht="20.100000000000001" customHeight="1">
      <c r="A38" s="181"/>
      <c r="B38" s="8">
        <v>3</v>
      </c>
      <c r="C38" s="102" t="s">
        <v>86</v>
      </c>
      <c r="D38" s="109" t="s">
        <v>87</v>
      </c>
      <c r="E38" s="125">
        <v>1830</v>
      </c>
      <c r="F38" s="112"/>
      <c r="G38" s="18"/>
      <c r="H38" s="10">
        <v>246</v>
      </c>
      <c r="I38" s="10"/>
      <c r="J38" s="9" t="s">
        <v>88</v>
      </c>
      <c r="L38" s="11"/>
      <c r="M38" s="11"/>
    </row>
    <row r="39" spans="1:13" ht="20.100000000000001" customHeight="1">
      <c r="A39" s="181"/>
      <c r="B39" s="176">
        <v>4</v>
      </c>
      <c r="C39" s="102" t="s">
        <v>49</v>
      </c>
      <c r="D39" s="109" t="s">
        <v>95</v>
      </c>
      <c r="E39" s="183">
        <v>300</v>
      </c>
      <c r="F39" s="112"/>
      <c r="G39" s="18"/>
      <c r="H39" s="178">
        <v>247</v>
      </c>
      <c r="I39" s="10"/>
      <c r="J39" s="9"/>
      <c r="L39" s="11"/>
      <c r="M39" s="11"/>
    </row>
    <row r="40" spans="1:13" ht="20.100000000000001" customHeight="1">
      <c r="A40" s="181"/>
      <c r="B40" s="185"/>
      <c r="C40" s="102" t="s">
        <v>91</v>
      </c>
      <c r="D40" s="109" t="s">
        <v>94</v>
      </c>
      <c r="E40" s="188"/>
      <c r="F40" s="112"/>
      <c r="G40" s="18"/>
      <c r="H40" s="189"/>
      <c r="I40" s="10"/>
      <c r="J40" s="9"/>
      <c r="L40" s="11"/>
      <c r="M40" s="11"/>
    </row>
    <row r="41" spans="1:13" ht="20.100000000000001" customHeight="1">
      <c r="A41" s="181"/>
      <c r="B41" s="177"/>
      <c r="C41" s="102" t="s">
        <v>92</v>
      </c>
      <c r="D41" s="109" t="s">
        <v>93</v>
      </c>
      <c r="E41" s="184"/>
      <c r="F41" s="112"/>
      <c r="G41" s="18">
        <v>101</v>
      </c>
      <c r="H41" s="179"/>
      <c r="I41" s="10"/>
      <c r="J41" s="9" t="s">
        <v>72</v>
      </c>
      <c r="L41" s="11"/>
      <c r="M41" s="11"/>
    </row>
    <row r="42" spans="1:13" ht="20.100000000000001" customHeight="1">
      <c r="A42" s="182"/>
      <c r="B42" s="8">
        <v>5</v>
      </c>
      <c r="C42" s="102" t="s">
        <v>75</v>
      </c>
      <c r="D42" s="109"/>
      <c r="E42" s="125">
        <v>440</v>
      </c>
      <c r="F42" s="112"/>
      <c r="G42" s="18"/>
      <c r="H42" s="10">
        <v>241</v>
      </c>
      <c r="I42" s="84">
        <f>SUM(E36:E42)</f>
        <v>3150</v>
      </c>
      <c r="J42" s="9" t="s">
        <v>76</v>
      </c>
      <c r="L42" s="11"/>
      <c r="M42" s="11"/>
    </row>
    <row r="43" spans="1:13" ht="3" customHeight="1">
      <c r="A43" s="85"/>
      <c r="B43" s="85"/>
      <c r="C43" s="85"/>
      <c r="D43" s="85"/>
      <c r="E43" s="85"/>
      <c r="F43" s="85"/>
      <c r="G43" s="85"/>
      <c r="H43" s="85"/>
      <c r="I43" s="85"/>
      <c r="J43" s="85"/>
      <c r="L43" s="11"/>
      <c r="M43" s="11"/>
    </row>
    <row r="44" spans="1:13" ht="20.100000000000001" customHeight="1">
      <c r="A44" s="180">
        <v>40953</v>
      </c>
      <c r="B44" s="176">
        <v>1</v>
      </c>
      <c r="C44" s="102" t="s">
        <v>96</v>
      </c>
      <c r="D44" s="109" t="s">
        <v>97</v>
      </c>
      <c r="E44" s="183">
        <v>223</v>
      </c>
      <c r="F44" s="112"/>
      <c r="G44" s="18"/>
      <c r="H44" s="10"/>
      <c r="I44" s="10"/>
      <c r="J44" s="9"/>
      <c r="L44" s="11"/>
      <c r="M44" s="11"/>
    </row>
    <row r="45" spans="1:13" ht="20.100000000000001" customHeight="1">
      <c r="A45" s="181"/>
      <c r="B45" s="177"/>
      <c r="C45" s="102" t="s">
        <v>21</v>
      </c>
      <c r="D45" s="109" t="s">
        <v>98</v>
      </c>
      <c r="E45" s="184"/>
      <c r="F45" s="112"/>
      <c r="G45" s="18"/>
      <c r="H45" s="10">
        <v>248</v>
      </c>
      <c r="I45" s="10"/>
      <c r="J45" s="9"/>
      <c r="L45" s="11"/>
      <c r="M45" s="11"/>
    </row>
    <row r="46" spans="1:13" ht="20.100000000000001" customHeight="1">
      <c r="A46" s="181"/>
      <c r="B46" s="8">
        <v>2</v>
      </c>
      <c r="C46" s="102" t="s">
        <v>68</v>
      </c>
      <c r="D46" s="109" t="s">
        <v>99</v>
      </c>
      <c r="E46" s="125">
        <v>44</v>
      </c>
      <c r="F46" s="112"/>
      <c r="G46" s="18"/>
      <c r="H46" s="10">
        <v>249</v>
      </c>
      <c r="I46" s="10"/>
      <c r="J46" s="9"/>
      <c r="L46" s="11"/>
      <c r="M46" s="11"/>
    </row>
    <row r="47" spans="1:13" ht="20.100000000000001" customHeight="1">
      <c r="A47" s="182"/>
      <c r="B47" s="8">
        <v>3</v>
      </c>
      <c r="C47" s="102" t="s">
        <v>67</v>
      </c>
      <c r="D47" s="109" t="s">
        <v>100</v>
      </c>
      <c r="E47" s="125">
        <v>1000</v>
      </c>
      <c r="F47" s="112"/>
      <c r="G47" s="18"/>
      <c r="H47" s="10">
        <v>250</v>
      </c>
      <c r="I47" s="84">
        <f>SUM(E44:E47)</f>
        <v>1267</v>
      </c>
      <c r="J47" s="9"/>
      <c r="L47" s="11"/>
      <c r="M47" s="11"/>
    </row>
    <row r="48" spans="1:13" ht="3" customHeight="1">
      <c r="A48" s="85"/>
      <c r="B48" s="85"/>
      <c r="C48" s="85"/>
      <c r="D48" s="85"/>
      <c r="E48" s="85"/>
      <c r="F48" s="85"/>
      <c r="G48" s="85"/>
      <c r="H48" s="85"/>
      <c r="I48" s="85"/>
      <c r="J48" s="85"/>
      <c r="L48" s="11"/>
      <c r="M48" s="11"/>
    </row>
    <row r="49" spans="1:13" ht="20.100000000000001" customHeight="1">
      <c r="A49" s="175">
        <v>40955</v>
      </c>
      <c r="B49" s="176">
        <v>1</v>
      </c>
      <c r="C49" s="102" t="s">
        <v>101</v>
      </c>
      <c r="D49" s="109"/>
      <c r="E49" s="125">
        <v>150</v>
      </c>
      <c r="F49" s="112"/>
      <c r="G49" s="18">
        <v>150</v>
      </c>
      <c r="H49" s="178">
        <v>251</v>
      </c>
      <c r="I49" s="10"/>
      <c r="J49" s="9"/>
      <c r="L49" s="11"/>
      <c r="M49" s="11"/>
    </row>
    <row r="50" spans="1:13" ht="20.100000000000001" customHeight="1">
      <c r="A50" s="174"/>
      <c r="B50" s="177"/>
      <c r="C50" s="102" t="s">
        <v>102</v>
      </c>
      <c r="D50" s="109" t="s">
        <v>103</v>
      </c>
      <c r="E50" s="125">
        <v>60</v>
      </c>
      <c r="F50" s="112"/>
      <c r="G50" s="18"/>
      <c r="H50" s="179"/>
      <c r="I50" s="10"/>
      <c r="J50" s="9"/>
      <c r="L50" s="11"/>
      <c r="M50" s="11"/>
    </row>
    <row r="51" spans="1:13" ht="20.100000000000001" customHeight="1">
      <c r="A51" s="174"/>
      <c r="B51" s="8"/>
      <c r="C51" s="102"/>
      <c r="D51" s="109"/>
      <c r="E51" s="125"/>
      <c r="F51" s="112"/>
      <c r="G51" s="18"/>
      <c r="H51" s="10"/>
      <c r="I51" s="10"/>
      <c r="J51" s="9"/>
      <c r="L51" s="11"/>
      <c r="M51" s="11"/>
    </row>
    <row r="52" spans="1:13" ht="20.100000000000001" customHeight="1">
      <c r="A52" s="174"/>
      <c r="B52" s="8"/>
      <c r="C52" s="102"/>
      <c r="D52" s="109"/>
      <c r="E52" s="125"/>
      <c r="F52" s="112"/>
      <c r="G52" s="18"/>
      <c r="H52" s="10"/>
      <c r="I52" s="10"/>
      <c r="J52" s="9"/>
      <c r="L52" s="11"/>
      <c r="M52" s="11"/>
    </row>
    <row r="53" spans="1:13" ht="20.100000000000001" customHeight="1">
      <c r="A53" s="174"/>
      <c r="B53" s="8"/>
      <c r="C53" s="102"/>
      <c r="D53" s="109"/>
      <c r="E53" s="125"/>
      <c r="F53" s="112"/>
      <c r="G53" s="18"/>
      <c r="H53" s="10"/>
      <c r="I53" s="10"/>
      <c r="J53" s="9"/>
      <c r="L53" s="11"/>
      <c r="M53" s="11"/>
    </row>
    <row r="54" spans="1:13" ht="20.100000000000001" customHeight="1">
      <c r="A54" s="174"/>
      <c r="B54" s="8"/>
      <c r="C54" s="102"/>
      <c r="D54" s="109"/>
      <c r="E54" s="125"/>
      <c r="F54" s="112"/>
      <c r="G54" s="18"/>
      <c r="H54" s="10"/>
      <c r="I54" s="10"/>
      <c r="J54" s="9"/>
      <c r="L54" s="11"/>
      <c r="M54" s="11"/>
    </row>
    <row r="55" spans="1:13" ht="20.100000000000001" customHeight="1">
      <c r="A55" s="174"/>
      <c r="B55" s="8"/>
      <c r="C55" s="102"/>
      <c r="D55" s="109"/>
      <c r="E55" s="172"/>
      <c r="F55" s="112"/>
      <c r="G55" s="18"/>
      <c r="H55" s="173"/>
      <c r="I55" s="173"/>
      <c r="J55" s="9"/>
      <c r="L55" s="11"/>
      <c r="M55" s="11"/>
    </row>
    <row r="56" spans="1:13" ht="20.100000000000001" customHeight="1">
      <c r="A56" s="174"/>
      <c r="B56" s="8"/>
      <c r="C56" s="102"/>
      <c r="D56" s="109"/>
      <c r="E56" s="172"/>
      <c r="F56" s="112"/>
      <c r="G56" s="18"/>
      <c r="H56" s="173"/>
      <c r="I56" s="173"/>
      <c r="J56" s="9"/>
      <c r="L56" s="11"/>
      <c r="M56" s="11"/>
    </row>
    <row r="57" spans="1:13" ht="20.100000000000001" customHeight="1">
      <c r="A57" s="174"/>
      <c r="B57" s="8"/>
      <c r="C57" s="102"/>
      <c r="D57" s="109"/>
      <c r="E57" s="172"/>
      <c r="F57" s="112"/>
      <c r="G57" s="18"/>
      <c r="H57" s="173"/>
      <c r="I57" s="173"/>
      <c r="J57" s="9"/>
      <c r="L57" s="11"/>
      <c r="M57" s="11"/>
    </row>
    <row r="58" spans="1:13" ht="20.100000000000001" customHeight="1">
      <c r="A58" s="174"/>
      <c r="B58" s="8"/>
      <c r="C58" s="102"/>
      <c r="D58" s="109"/>
      <c r="E58" s="172"/>
      <c r="F58" s="112"/>
      <c r="G58" s="18"/>
      <c r="H58" s="173"/>
      <c r="I58" s="173"/>
      <c r="J58" s="9"/>
      <c r="L58" s="11"/>
      <c r="M58" s="11"/>
    </row>
    <row r="59" spans="1:13" ht="20.100000000000001" customHeight="1">
      <c r="A59" s="174"/>
      <c r="B59" s="8"/>
      <c r="C59" s="102"/>
      <c r="D59" s="109"/>
      <c r="E59" s="172"/>
      <c r="F59" s="112"/>
      <c r="G59" s="18"/>
      <c r="H59" s="173"/>
      <c r="I59" s="173"/>
      <c r="J59" s="9"/>
      <c r="L59" s="11"/>
      <c r="M59" s="11"/>
    </row>
    <row r="60" spans="1:13" ht="20.100000000000001" customHeight="1">
      <c r="A60" s="174"/>
      <c r="B60" s="8"/>
      <c r="C60" s="102"/>
      <c r="D60" s="109"/>
      <c r="E60" s="172"/>
      <c r="F60" s="112"/>
      <c r="G60" s="18"/>
      <c r="H60" s="173"/>
      <c r="I60" s="173"/>
      <c r="J60" s="9"/>
      <c r="L60" s="11"/>
      <c r="M60" s="11"/>
    </row>
    <row r="61" spans="1:13" ht="20.100000000000001" customHeight="1">
      <c r="A61" s="174"/>
      <c r="B61" s="8"/>
      <c r="C61" s="102"/>
      <c r="D61" s="109"/>
      <c r="E61" s="172"/>
      <c r="F61" s="112"/>
      <c r="G61" s="18"/>
      <c r="H61" s="173"/>
      <c r="I61" s="173"/>
      <c r="J61" s="9"/>
      <c r="L61" s="11"/>
      <c r="M61" s="11"/>
    </row>
    <row r="62" spans="1:13" ht="20.100000000000001" customHeight="1">
      <c r="A62" s="174"/>
      <c r="B62" s="8"/>
      <c r="C62" s="102"/>
      <c r="D62" s="109"/>
      <c r="E62" s="172"/>
      <c r="F62" s="112"/>
      <c r="G62" s="18"/>
      <c r="H62" s="173"/>
      <c r="I62" s="173"/>
      <c r="J62" s="9"/>
      <c r="L62" s="11"/>
      <c r="M62" s="11"/>
    </row>
    <row r="63" spans="1:13" ht="20.100000000000001" customHeight="1">
      <c r="A63" s="174"/>
      <c r="B63" s="8"/>
      <c r="C63" s="102"/>
      <c r="D63" s="109"/>
      <c r="E63" s="172"/>
      <c r="F63" s="112"/>
      <c r="G63" s="18"/>
      <c r="H63" s="173"/>
      <c r="I63" s="173"/>
      <c r="J63" s="9"/>
      <c r="L63" s="11"/>
      <c r="M63" s="11"/>
    </row>
    <row r="64" spans="1:13" ht="20.100000000000001" customHeight="1">
      <c r="A64" s="174"/>
      <c r="B64" s="8"/>
      <c r="C64" s="102"/>
      <c r="D64" s="109"/>
      <c r="E64" s="172"/>
      <c r="F64" s="112"/>
      <c r="G64" s="18"/>
      <c r="H64" s="173"/>
      <c r="I64" s="173"/>
      <c r="J64" s="9"/>
      <c r="L64" s="11"/>
      <c r="M64" s="11"/>
    </row>
    <row r="65" spans="1:13" ht="20.100000000000001" customHeight="1">
      <c r="A65" s="174"/>
      <c r="B65" s="8"/>
      <c r="C65" s="102"/>
      <c r="D65" s="109"/>
      <c r="E65" s="172"/>
      <c r="F65" s="112"/>
      <c r="G65" s="18"/>
      <c r="H65" s="173"/>
      <c r="I65" s="173"/>
      <c r="J65" s="9"/>
      <c r="L65" s="11"/>
      <c r="M65" s="11"/>
    </row>
    <row r="66" spans="1:13" ht="20.100000000000001" customHeight="1">
      <c r="A66" s="174"/>
      <c r="B66" s="8"/>
      <c r="C66" s="102"/>
      <c r="D66" s="109"/>
      <c r="E66" s="125"/>
      <c r="F66" s="112"/>
      <c r="G66" s="18"/>
      <c r="H66" s="10"/>
      <c r="I66" s="10"/>
      <c r="J66" s="9"/>
      <c r="L66" s="11"/>
      <c r="M66" s="11"/>
    </row>
    <row r="67" spans="1:13" ht="20.100000000000001" customHeight="1">
      <c r="A67" s="174"/>
      <c r="B67" s="8"/>
      <c r="C67" s="102"/>
      <c r="D67" s="109"/>
      <c r="E67" s="125"/>
      <c r="F67" s="112"/>
      <c r="G67" s="18"/>
      <c r="H67" s="10"/>
      <c r="I67" s="10"/>
      <c r="J67" s="9"/>
      <c r="L67" s="11"/>
      <c r="M67" s="11"/>
    </row>
    <row r="68" spans="1:13" ht="20.100000000000001" customHeight="1">
      <c r="A68" s="174"/>
      <c r="B68" s="8"/>
      <c r="C68" s="102"/>
      <c r="D68" s="109"/>
      <c r="E68" s="125"/>
      <c r="F68" s="112"/>
      <c r="G68" s="18"/>
      <c r="H68" s="10"/>
      <c r="I68" s="10"/>
      <c r="J68" s="9"/>
      <c r="L68" s="11"/>
      <c r="M68" s="11"/>
    </row>
    <row r="69" spans="1:13" ht="20.100000000000001" customHeight="1">
      <c r="A69" s="174"/>
      <c r="B69" s="8"/>
      <c r="C69" s="102"/>
      <c r="D69" s="109"/>
      <c r="E69" s="125"/>
      <c r="F69" s="112"/>
      <c r="G69" s="18"/>
      <c r="H69" s="10"/>
      <c r="I69" s="10"/>
      <c r="J69" s="9"/>
      <c r="L69" s="11"/>
      <c r="M69" s="11"/>
    </row>
    <row r="70" spans="1:13" ht="20.100000000000001" customHeight="1">
      <c r="A70" s="174"/>
      <c r="B70" s="8"/>
      <c r="C70" s="102"/>
      <c r="D70" s="109"/>
      <c r="E70" s="118"/>
      <c r="F70" s="112"/>
      <c r="G70" s="18"/>
      <c r="H70" s="10"/>
      <c r="I70" s="10"/>
      <c r="J70" s="9"/>
      <c r="L70" s="11"/>
      <c r="M70" s="11"/>
    </row>
    <row r="71" spans="1:13" ht="20.100000000000001" customHeight="1">
      <c r="A71" s="174"/>
      <c r="B71" s="8"/>
      <c r="C71" s="102"/>
      <c r="D71" s="109"/>
      <c r="E71" s="118"/>
      <c r="F71" s="112"/>
      <c r="G71" s="18"/>
      <c r="H71" s="10"/>
      <c r="I71" s="10"/>
      <c r="J71" s="9"/>
      <c r="L71" s="11"/>
      <c r="M71" s="11"/>
    </row>
    <row r="72" spans="1:13" ht="21.75" customHeight="1" thickBot="1">
      <c r="A72" s="7"/>
      <c r="B72" s="8"/>
      <c r="C72" s="102"/>
      <c r="D72" s="110"/>
      <c r="E72" s="119"/>
      <c r="F72" s="112"/>
      <c r="G72" s="18"/>
      <c r="H72" s="10"/>
      <c r="I72" s="10"/>
      <c r="J72" s="9"/>
    </row>
    <row r="73" spans="1:13" ht="24" customHeight="1" thickBot="1">
      <c r="A73" s="203" t="s">
        <v>11</v>
      </c>
      <c r="B73" s="204"/>
      <c r="C73" s="204"/>
      <c r="D73" s="205"/>
      <c r="E73" s="21"/>
      <c r="F73" s="96">
        <f>SUM(F2:F72)</f>
        <v>139.35</v>
      </c>
      <c r="G73" s="20">
        <f>SUM(G2:G72)</f>
        <v>383</v>
      </c>
      <c r="H73" s="19"/>
      <c r="I73" s="10"/>
      <c r="J73" s="9"/>
    </row>
    <row r="74" spans="1:13" ht="33" customHeight="1" thickBot="1">
      <c r="A74" s="206"/>
      <c r="B74" s="207"/>
      <c r="C74" s="207"/>
      <c r="D74" s="208"/>
      <c r="E74" s="199">
        <f>SUM(E2:E73)</f>
        <v>8826</v>
      </c>
      <c r="F74" s="199"/>
      <c r="G74" s="200"/>
      <c r="H74" s="12"/>
      <c r="I74" s="201"/>
      <c r="J74" s="202"/>
    </row>
  </sheetData>
  <mergeCells count="29">
    <mergeCell ref="L2:M18"/>
    <mergeCell ref="A10:A13"/>
    <mergeCell ref="E74:G74"/>
    <mergeCell ref="I74:J74"/>
    <mergeCell ref="A73:D74"/>
    <mergeCell ref="A2:A3"/>
    <mergeCell ref="E5:E6"/>
    <mergeCell ref="A5:A6"/>
    <mergeCell ref="E12:E13"/>
    <mergeCell ref="A19:A23"/>
    <mergeCell ref="E25:E26"/>
    <mergeCell ref="E27:E28"/>
    <mergeCell ref="H25:H26"/>
    <mergeCell ref="H27:H28"/>
    <mergeCell ref="A33:A34"/>
    <mergeCell ref="A25:A31"/>
    <mergeCell ref="H12:H13"/>
    <mergeCell ref="B39:B41"/>
    <mergeCell ref="E30:E31"/>
    <mergeCell ref="F30:F31"/>
    <mergeCell ref="H30:H31"/>
    <mergeCell ref="E39:E41"/>
    <mergeCell ref="H39:H41"/>
    <mergeCell ref="B49:B50"/>
    <mergeCell ref="H49:H50"/>
    <mergeCell ref="A36:A42"/>
    <mergeCell ref="E44:E45"/>
    <mergeCell ref="B44:B45"/>
    <mergeCell ref="A44:A47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rightToLeft="1" workbookViewId="0">
      <pane ySplit="1" topLeftCell="A2" activePane="bottomLeft" state="frozen"/>
      <selection pane="bottomLeft" activeCell="F21" sqref="F21"/>
    </sheetView>
  </sheetViews>
  <sheetFormatPr defaultRowHeight="14.25"/>
  <cols>
    <col min="1" max="1" width="15.25" customWidth="1"/>
    <col min="2" max="2" width="5.25" customWidth="1"/>
    <col min="3" max="3" width="24.625" customWidth="1"/>
    <col min="4" max="4" width="7.375" customWidth="1"/>
    <col min="5" max="5" width="14.25" customWidth="1"/>
    <col min="6" max="6" width="10" customWidth="1"/>
    <col min="7" max="7" width="16.125" customWidth="1"/>
    <col min="8" max="8" width="21.5" customWidth="1"/>
  </cols>
  <sheetData>
    <row r="1" spans="1:12" ht="19.5" thickBot="1">
      <c r="A1" s="13" t="s">
        <v>0</v>
      </c>
      <c r="B1" s="14" t="s">
        <v>1</v>
      </c>
      <c r="C1" s="14" t="s">
        <v>12</v>
      </c>
      <c r="D1" s="14" t="s">
        <v>13</v>
      </c>
      <c r="E1" s="14" t="s">
        <v>14</v>
      </c>
      <c r="F1" s="14" t="s">
        <v>6</v>
      </c>
      <c r="G1" s="14" t="s">
        <v>7</v>
      </c>
      <c r="H1" s="14" t="s">
        <v>8</v>
      </c>
    </row>
    <row r="2" spans="1:12" ht="18.75">
      <c r="A2" s="75"/>
      <c r="B2" s="76"/>
      <c r="C2" s="54"/>
      <c r="D2" s="54"/>
      <c r="E2" s="54"/>
      <c r="F2" s="54"/>
      <c r="G2" s="54"/>
      <c r="H2" s="77"/>
    </row>
    <row r="3" spans="1:12" ht="18.75">
      <c r="A3" s="78"/>
      <c r="B3" s="79"/>
      <c r="C3" s="52"/>
      <c r="D3" s="52"/>
      <c r="E3" s="52"/>
      <c r="F3" s="52"/>
      <c r="G3" s="52"/>
      <c r="H3" s="69"/>
    </row>
    <row r="4" spans="1:12" ht="19.5" thickBot="1">
      <c r="A4" s="78"/>
      <c r="B4" s="79"/>
      <c r="C4" s="52"/>
      <c r="D4" s="52"/>
      <c r="E4" s="52"/>
      <c r="F4" s="52"/>
      <c r="G4" s="52"/>
      <c r="H4" s="69"/>
    </row>
    <row r="5" spans="1:12" ht="18.75">
      <c r="A5" s="78"/>
      <c r="B5" s="79"/>
      <c r="C5" s="52"/>
      <c r="D5" s="52"/>
      <c r="E5" s="52"/>
      <c r="F5" s="52"/>
      <c r="G5" s="52"/>
      <c r="H5" s="69"/>
      <c r="J5" s="210" t="s">
        <v>15</v>
      </c>
      <c r="K5" s="211"/>
    </row>
    <row r="6" spans="1:12" ht="18.75">
      <c r="A6" s="78"/>
      <c r="B6" s="79"/>
      <c r="C6" s="52"/>
      <c r="D6" s="52"/>
      <c r="E6" s="52"/>
      <c r="F6" s="52"/>
      <c r="G6" s="52"/>
      <c r="H6" s="69"/>
      <c r="J6" s="212"/>
      <c r="K6" s="213"/>
      <c r="L6" s="15"/>
    </row>
    <row r="7" spans="1:12" ht="18.75">
      <c r="A7" s="78"/>
      <c r="B7" s="79"/>
      <c r="C7" s="52"/>
      <c r="D7" s="52"/>
      <c r="E7" s="52"/>
      <c r="F7" s="52"/>
      <c r="G7" s="52"/>
      <c r="H7" s="69"/>
      <c r="J7" s="212"/>
      <c r="K7" s="213"/>
      <c r="L7" s="15"/>
    </row>
    <row r="8" spans="1:12" ht="18.75">
      <c r="A8" s="78"/>
      <c r="B8" s="79"/>
      <c r="C8" s="52"/>
      <c r="D8" s="52"/>
      <c r="E8" s="52"/>
      <c r="F8" s="52"/>
      <c r="G8" s="52"/>
      <c r="H8" s="69"/>
      <c r="J8" s="212"/>
      <c r="K8" s="213"/>
      <c r="L8" s="15"/>
    </row>
    <row r="9" spans="1:12" ht="18.75">
      <c r="A9" s="78"/>
      <c r="B9" s="79"/>
      <c r="C9" s="52"/>
      <c r="D9" s="52"/>
      <c r="E9" s="52"/>
      <c r="F9" s="52"/>
      <c r="G9" s="52"/>
      <c r="H9" s="69"/>
      <c r="J9" s="212"/>
      <c r="K9" s="213"/>
      <c r="L9" s="15"/>
    </row>
    <row r="10" spans="1:12" ht="18.75">
      <c r="A10" s="78"/>
      <c r="B10" s="79"/>
      <c r="C10" s="52"/>
      <c r="D10" s="52"/>
      <c r="E10" s="52"/>
      <c r="F10" s="52"/>
      <c r="G10" s="52"/>
      <c r="H10" s="69"/>
      <c r="J10" s="212"/>
      <c r="K10" s="213"/>
      <c r="L10" s="15"/>
    </row>
    <row r="11" spans="1:12" ht="18.75">
      <c r="A11" s="78"/>
      <c r="B11" s="79"/>
      <c r="C11" s="52"/>
      <c r="D11" s="52"/>
      <c r="E11" s="52"/>
      <c r="F11" s="52"/>
      <c r="G11" s="52"/>
      <c r="H11" s="69"/>
      <c r="J11" s="212"/>
      <c r="K11" s="213"/>
      <c r="L11" s="15"/>
    </row>
    <row r="12" spans="1:12" ht="18.75">
      <c r="A12" s="78"/>
      <c r="B12" s="79"/>
      <c r="C12" s="52"/>
      <c r="D12" s="52"/>
      <c r="E12" s="52"/>
      <c r="F12" s="52"/>
      <c r="G12" s="52"/>
      <c r="H12" s="69"/>
      <c r="J12" s="212"/>
      <c r="K12" s="213"/>
      <c r="L12" s="15"/>
    </row>
    <row r="13" spans="1:12" ht="18.75">
      <c r="A13" s="78"/>
      <c r="B13" s="79"/>
      <c r="C13" s="52"/>
      <c r="D13" s="52"/>
      <c r="E13" s="52"/>
      <c r="F13" s="52"/>
      <c r="G13" s="52"/>
      <c r="H13" s="69"/>
      <c r="J13" s="212"/>
      <c r="K13" s="213"/>
      <c r="L13" s="15"/>
    </row>
    <row r="14" spans="1:12" ht="18.75">
      <c r="A14" s="78"/>
      <c r="B14" s="79"/>
      <c r="C14" s="52"/>
      <c r="D14" s="52"/>
      <c r="E14" s="52"/>
      <c r="F14" s="52"/>
      <c r="G14" s="52"/>
      <c r="H14" s="69"/>
      <c r="J14" s="212"/>
      <c r="K14" s="213"/>
      <c r="L14" s="15"/>
    </row>
    <row r="15" spans="1:12" ht="18.75">
      <c r="A15" s="78"/>
      <c r="B15" s="79"/>
      <c r="C15" s="52"/>
      <c r="D15" s="52"/>
      <c r="E15" s="52"/>
      <c r="F15" s="52"/>
      <c r="G15" s="52"/>
      <c r="H15" s="69"/>
      <c r="J15" s="212"/>
      <c r="K15" s="213"/>
      <c r="L15" s="15"/>
    </row>
    <row r="16" spans="1:12" ht="18.75">
      <c r="A16" s="78"/>
      <c r="B16" s="79"/>
      <c r="C16" s="52"/>
      <c r="D16" s="52"/>
      <c r="E16" s="52"/>
      <c r="F16" s="52"/>
      <c r="G16" s="52"/>
      <c r="H16" s="69"/>
      <c r="J16" s="212"/>
      <c r="K16" s="213"/>
      <c r="L16" s="15"/>
    </row>
    <row r="17" spans="1:12" ht="18.75">
      <c r="A17" s="78"/>
      <c r="B17" s="79"/>
      <c r="C17" s="52"/>
      <c r="D17" s="52"/>
      <c r="E17" s="52"/>
      <c r="F17" s="52"/>
      <c r="G17" s="52"/>
      <c r="H17" s="69"/>
      <c r="J17" s="212"/>
      <c r="K17" s="213"/>
      <c r="L17" s="15"/>
    </row>
    <row r="18" spans="1:12" ht="18.75">
      <c r="A18" s="78"/>
      <c r="B18" s="79"/>
      <c r="C18" s="52"/>
      <c r="D18" s="52"/>
      <c r="E18" s="52"/>
      <c r="F18" s="52"/>
      <c r="G18" s="52"/>
      <c r="H18" s="69"/>
      <c r="J18" s="212"/>
      <c r="K18" s="213"/>
      <c r="L18" s="15"/>
    </row>
    <row r="19" spans="1:12" ht="18.75">
      <c r="A19" s="78"/>
      <c r="B19" s="79"/>
      <c r="C19" s="52"/>
      <c r="D19" s="52"/>
      <c r="E19" s="52"/>
      <c r="F19" s="52"/>
      <c r="G19" s="52"/>
      <c r="H19" s="69"/>
      <c r="J19" s="212"/>
      <c r="K19" s="213"/>
      <c r="L19" s="15"/>
    </row>
    <row r="20" spans="1:12" ht="19.5" thickBot="1">
      <c r="A20" s="78"/>
      <c r="B20" s="79"/>
      <c r="C20" s="52"/>
      <c r="D20" s="52"/>
      <c r="E20" s="52"/>
      <c r="F20" s="52"/>
      <c r="G20" s="52"/>
      <c r="H20" s="69"/>
      <c r="J20" s="214"/>
      <c r="K20" s="215"/>
      <c r="L20" s="15"/>
    </row>
    <row r="21" spans="1:12" ht="18.75">
      <c r="A21" s="78"/>
      <c r="B21" s="79"/>
      <c r="C21" s="52"/>
      <c r="D21" s="52"/>
      <c r="E21" s="52"/>
      <c r="F21" s="52"/>
      <c r="G21" s="52"/>
      <c r="H21" s="69"/>
    </row>
    <row r="22" spans="1:12" ht="18.75">
      <c r="A22" s="80"/>
      <c r="B22" s="81"/>
      <c r="C22" s="82"/>
      <c r="D22" s="82"/>
      <c r="E22" s="82"/>
      <c r="F22" s="82"/>
      <c r="G22" s="82"/>
      <c r="H22" s="83"/>
    </row>
    <row r="23" spans="1:12" ht="18.75">
      <c r="A23" s="80"/>
      <c r="B23" s="81"/>
      <c r="C23" s="82"/>
      <c r="D23" s="82"/>
      <c r="E23" s="82"/>
      <c r="F23" s="82"/>
      <c r="G23" s="82"/>
      <c r="H23" s="83"/>
    </row>
    <row r="24" spans="1:12" ht="18.75">
      <c r="A24" s="80"/>
      <c r="B24" s="81"/>
      <c r="C24" s="82"/>
      <c r="D24" s="82"/>
      <c r="E24" s="82"/>
      <c r="F24" s="82"/>
      <c r="G24" s="82"/>
      <c r="H24" s="83"/>
    </row>
    <row r="25" spans="1:12" ht="18.75">
      <c r="A25" s="80"/>
      <c r="B25" s="81"/>
      <c r="C25" s="82"/>
      <c r="D25" s="82"/>
      <c r="E25" s="82"/>
      <c r="F25" s="82"/>
      <c r="G25" s="82"/>
      <c r="H25" s="83"/>
    </row>
    <row r="26" spans="1:12" ht="19.5" thickBot="1">
      <c r="A26" s="80"/>
      <c r="B26" s="81"/>
      <c r="C26" s="82"/>
      <c r="D26" s="82"/>
      <c r="E26" s="82"/>
      <c r="F26" s="82"/>
      <c r="G26" s="82"/>
      <c r="H26" s="83"/>
    </row>
    <row r="27" spans="1:12" ht="30.75" thickBot="1">
      <c r="A27" s="216" t="s">
        <v>11</v>
      </c>
      <c r="B27" s="217"/>
      <c r="C27" s="217"/>
      <c r="D27" s="217"/>
      <c r="E27" s="218">
        <f>SUM(E2:E26)</f>
        <v>0</v>
      </c>
      <c r="F27" s="200"/>
      <c r="G27" s="201"/>
      <c r="H27" s="202"/>
    </row>
  </sheetData>
  <sheetProtection password="CF7A" sheet="1" objects="1" scenarios="1" formatCells="0" selectLockedCells="1"/>
  <mergeCells count="4">
    <mergeCell ref="J5:K20"/>
    <mergeCell ref="A27:D27"/>
    <mergeCell ref="E27:F27"/>
    <mergeCell ref="G27:H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9"/>
  <sheetViews>
    <sheetView rightToLeft="1" zoomScale="106" zoomScaleNormal="106" workbookViewId="0">
      <selection activeCell="F6" sqref="F6"/>
    </sheetView>
  </sheetViews>
  <sheetFormatPr defaultRowHeight="14.25"/>
  <cols>
    <col min="1" max="1" width="6.5" style="49" customWidth="1"/>
    <col min="2" max="2" width="24.625" style="49" customWidth="1"/>
    <col min="3" max="3" width="13.375" style="49" customWidth="1"/>
    <col min="4" max="4" width="9" style="49"/>
    <col min="5" max="5" width="14.625" style="49" customWidth="1"/>
    <col min="6" max="7" width="13.5" style="49" customWidth="1"/>
    <col min="8" max="8" width="21.5" style="49" customWidth="1"/>
    <col min="9" max="16384" width="9" style="49"/>
  </cols>
  <sheetData>
    <row r="1" spans="1:12" ht="19.5" thickBot="1">
      <c r="A1" s="55" t="s">
        <v>1</v>
      </c>
      <c r="B1" s="55" t="s">
        <v>16</v>
      </c>
      <c r="C1" s="50" t="s">
        <v>3</v>
      </c>
      <c r="D1" s="55" t="s">
        <v>17</v>
      </c>
      <c r="E1" s="55" t="s">
        <v>14</v>
      </c>
      <c r="F1" s="56" t="s">
        <v>18</v>
      </c>
      <c r="G1" s="67" t="s">
        <v>5</v>
      </c>
      <c r="H1" s="55" t="s">
        <v>8</v>
      </c>
    </row>
    <row r="2" spans="1:12" ht="18.75">
      <c r="A2" s="230" t="s">
        <v>19</v>
      </c>
      <c r="B2" s="57" t="s">
        <v>20</v>
      </c>
      <c r="C2" s="51">
        <v>16.71</v>
      </c>
      <c r="D2" s="57">
        <v>3</v>
      </c>
      <c r="E2" s="57">
        <f>C2*D2</f>
        <v>50.13</v>
      </c>
      <c r="F2" s="72"/>
      <c r="G2" s="234" t="s">
        <v>28</v>
      </c>
      <c r="H2" s="68"/>
    </row>
    <row r="3" spans="1:12" ht="19.5" thickBot="1">
      <c r="A3" s="231"/>
      <c r="B3" s="58" t="s">
        <v>21</v>
      </c>
      <c r="C3" s="52">
        <v>23.54</v>
      </c>
      <c r="D3" s="58">
        <v>2</v>
      </c>
      <c r="E3" s="65">
        <f t="shared" ref="E3:E17" si="0">C3*D3</f>
        <v>47.08</v>
      </c>
      <c r="F3" s="73"/>
      <c r="G3" s="235"/>
      <c r="H3" s="69"/>
    </row>
    <row r="4" spans="1:12" ht="18.75">
      <c r="A4" s="231"/>
      <c r="B4" s="58" t="s">
        <v>22</v>
      </c>
      <c r="C4" s="52">
        <v>162</v>
      </c>
      <c r="D4" s="58">
        <v>1</v>
      </c>
      <c r="E4" s="65">
        <f>C4*D4</f>
        <v>162</v>
      </c>
      <c r="F4" s="73"/>
      <c r="G4" s="235"/>
      <c r="H4" s="69"/>
      <c r="J4" s="224" t="s">
        <v>25</v>
      </c>
      <c r="K4" s="225"/>
    </row>
    <row r="5" spans="1:12" ht="19.5" thickBot="1">
      <c r="A5" s="232"/>
      <c r="B5" s="59" t="s">
        <v>23</v>
      </c>
      <c r="C5" s="53">
        <v>104.04</v>
      </c>
      <c r="D5" s="59">
        <v>2</v>
      </c>
      <c r="E5" s="66">
        <f t="shared" si="0"/>
        <v>208.08</v>
      </c>
      <c r="F5" s="74">
        <v>100</v>
      </c>
      <c r="G5" s="235"/>
      <c r="H5" s="70"/>
      <c r="J5" s="226"/>
      <c r="K5" s="227"/>
    </row>
    <row r="6" spans="1:12" ht="18.75" customHeight="1">
      <c r="A6" s="230" t="s">
        <v>24</v>
      </c>
      <c r="B6" s="57" t="s">
        <v>20</v>
      </c>
      <c r="C6" s="51">
        <v>92.664000000000001</v>
      </c>
      <c r="D6" s="57">
        <v>3</v>
      </c>
      <c r="E6" s="57">
        <f t="shared" si="0"/>
        <v>277.99200000000002</v>
      </c>
      <c r="F6" s="72"/>
      <c r="G6" s="235"/>
      <c r="H6" s="68"/>
      <c r="J6" s="226"/>
      <c r="K6" s="227"/>
      <c r="L6" s="60"/>
    </row>
    <row r="7" spans="1:12" ht="18.75">
      <c r="A7" s="231"/>
      <c r="B7" s="58" t="s">
        <v>21</v>
      </c>
      <c r="C7" s="52">
        <v>200.76</v>
      </c>
      <c r="D7" s="58">
        <v>2</v>
      </c>
      <c r="E7" s="65">
        <f t="shared" si="0"/>
        <v>401.52</v>
      </c>
      <c r="F7" s="73"/>
      <c r="G7" s="235"/>
      <c r="H7" s="69"/>
      <c r="J7" s="226"/>
      <c r="K7" s="227"/>
      <c r="L7" s="60"/>
    </row>
    <row r="8" spans="1:12" ht="18.75">
      <c r="A8" s="231"/>
      <c r="B8" s="58" t="s">
        <v>22</v>
      </c>
      <c r="C8" s="52">
        <v>117.04</v>
      </c>
      <c r="D8" s="58">
        <v>1</v>
      </c>
      <c r="E8" s="65">
        <f>C8*D8</f>
        <v>117.04</v>
      </c>
      <c r="F8" s="73"/>
      <c r="G8" s="235"/>
      <c r="H8" s="69"/>
      <c r="J8" s="226"/>
      <c r="K8" s="227"/>
      <c r="L8" s="60"/>
    </row>
    <row r="9" spans="1:12" ht="19.5" thickBot="1">
      <c r="A9" s="232"/>
      <c r="B9" s="59" t="s">
        <v>23</v>
      </c>
      <c r="C9" s="53">
        <v>0</v>
      </c>
      <c r="D9" s="59">
        <v>2</v>
      </c>
      <c r="E9" s="66">
        <f t="shared" si="0"/>
        <v>0</v>
      </c>
      <c r="F9" s="74">
        <v>300</v>
      </c>
      <c r="G9" s="235"/>
      <c r="H9" s="70"/>
      <c r="J9" s="226"/>
      <c r="K9" s="227"/>
      <c r="L9" s="60"/>
    </row>
    <row r="10" spans="1:12" ht="18.75">
      <c r="A10" s="230" t="s">
        <v>26</v>
      </c>
      <c r="B10" s="57" t="s">
        <v>20</v>
      </c>
      <c r="C10" s="51"/>
      <c r="D10" s="57">
        <v>3</v>
      </c>
      <c r="E10" s="57">
        <f t="shared" si="0"/>
        <v>0</v>
      </c>
      <c r="F10" s="72"/>
      <c r="G10" s="235"/>
      <c r="H10" s="68"/>
      <c r="J10" s="226"/>
      <c r="K10" s="227"/>
      <c r="L10" s="60"/>
    </row>
    <row r="11" spans="1:12" ht="18.75">
      <c r="A11" s="231"/>
      <c r="B11" s="58" t="s">
        <v>21</v>
      </c>
      <c r="C11" s="52"/>
      <c r="D11" s="58">
        <v>2</v>
      </c>
      <c r="E11" s="65">
        <f t="shared" si="0"/>
        <v>0</v>
      </c>
      <c r="F11" s="73"/>
      <c r="G11" s="235"/>
      <c r="H11" s="69"/>
      <c r="J11" s="226"/>
      <c r="K11" s="227"/>
      <c r="L11" s="60"/>
    </row>
    <row r="12" spans="1:12" ht="18.75">
      <c r="A12" s="231"/>
      <c r="B12" s="58" t="s">
        <v>22</v>
      </c>
      <c r="C12" s="52"/>
      <c r="D12" s="58">
        <v>1</v>
      </c>
      <c r="E12" s="65">
        <f>C12*D12</f>
        <v>0</v>
      </c>
      <c r="F12" s="73"/>
      <c r="G12" s="235"/>
      <c r="H12" s="69"/>
      <c r="J12" s="226"/>
      <c r="K12" s="227"/>
      <c r="L12" s="60"/>
    </row>
    <row r="13" spans="1:12" ht="19.5" thickBot="1">
      <c r="A13" s="232"/>
      <c r="B13" s="59" t="s">
        <v>23</v>
      </c>
      <c r="C13" s="53"/>
      <c r="D13" s="59">
        <v>2</v>
      </c>
      <c r="E13" s="66">
        <f t="shared" si="0"/>
        <v>0</v>
      </c>
      <c r="F13" s="74"/>
      <c r="G13" s="235"/>
      <c r="H13" s="70"/>
      <c r="J13" s="226"/>
      <c r="K13" s="227"/>
      <c r="L13" s="60"/>
    </row>
    <row r="14" spans="1:12" ht="18.75">
      <c r="A14" s="230" t="s">
        <v>27</v>
      </c>
      <c r="B14" s="57" t="s">
        <v>20</v>
      </c>
      <c r="C14" s="51"/>
      <c r="D14" s="57">
        <v>3</v>
      </c>
      <c r="E14" s="57">
        <f t="shared" si="0"/>
        <v>0</v>
      </c>
      <c r="F14" s="72"/>
      <c r="G14" s="235"/>
      <c r="H14" s="68"/>
      <c r="J14" s="226"/>
      <c r="K14" s="227"/>
      <c r="L14" s="60"/>
    </row>
    <row r="15" spans="1:12" ht="18.75">
      <c r="A15" s="231"/>
      <c r="B15" s="58" t="s">
        <v>21</v>
      </c>
      <c r="C15" s="52"/>
      <c r="D15" s="58">
        <v>2</v>
      </c>
      <c r="E15" s="65">
        <f t="shared" si="0"/>
        <v>0</v>
      </c>
      <c r="F15" s="73"/>
      <c r="G15" s="235"/>
      <c r="H15" s="69"/>
      <c r="J15" s="226"/>
      <c r="K15" s="227"/>
      <c r="L15" s="60"/>
    </row>
    <row r="16" spans="1:12" ht="18.75">
      <c r="A16" s="231"/>
      <c r="B16" s="58" t="s">
        <v>22</v>
      </c>
      <c r="C16" s="52"/>
      <c r="D16" s="58">
        <v>1</v>
      </c>
      <c r="E16" s="65">
        <f t="shared" si="0"/>
        <v>0</v>
      </c>
      <c r="F16" s="73"/>
      <c r="G16" s="235"/>
      <c r="H16" s="69"/>
      <c r="J16" s="226"/>
      <c r="K16" s="227"/>
      <c r="L16" s="60"/>
    </row>
    <row r="17" spans="1:12" ht="19.5" thickBot="1">
      <c r="A17" s="232"/>
      <c r="B17" s="59" t="s">
        <v>23</v>
      </c>
      <c r="C17" s="53"/>
      <c r="D17" s="59">
        <v>2</v>
      </c>
      <c r="E17" s="66">
        <f t="shared" si="0"/>
        <v>0</v>
      </c>
      <c r="F17" s="74"/>
      <c r="G17" s="236"/>
      <c r="H17" s="70"/>
      <c r="J17" s="228"/>
      <c r="K17" s="229"/>
      <c r="L17" s="60"/>
    </row>
    <row r="18" spans="1:12" ht="25.5" customHeight="1" thickBot="1">
      <c r="A18" s="233"/>
      <c r="B18" s="233"/>
      <c r="C18" s="233"/>
      <c r="D18" s="61"/>
      <c r="E18" s="62">
        <f>SUM(E2:E17)</f>
        <v>1263.8420000000001</v>
      </c>
      <c r="F18" s="63">
        <f>SUM(F2:F17)</f>
        <v>400</v>
      </c>
      <c r="G18" s="64">
        <f>مبيعات!G73/3</f>
        <v>127.66666666666667</v>
      </c>
      <c r="H18" s="71"/>
    </row>
    <row r="19" spans="1:12" ht="30.75" thickBot="1">
      <c r="A19" s="219" t="s">
        <v>38</v>
      </c>
      <c r="B19" s="219"/>
      <c r="C19" s="219"/>
      <c r="D19" s="220"/>
      <c r="E19" s="221">
        <f>(E18-F18)+G18</f>
        <v>991.50866666666673</v>
      </c>
      <c r="F19" s="222"/>
      <c r="G19" s="223"/>
    </row>
  </sheetData>
  <sheetProtection password="CF7A" sheet="1" objects="1" scenarios="1" formatCells="0" selectLockedCells="1"/>
  <mergeCells count="9">
    <mergeCell ref="A19:D19"/>
    <mergeCell ref="E19:G19"/>
    <mergeCell ref="J4:K17"/>
    <mergeCell ref="A2:A5"/>
    <mergeCell ref="A6:A9"/>
    <mergeCell ref="A10:A13"/>
    <mergeCell ref="A14:A17"/>
    <mergeCell ref="A18:C18"/>
    <mergeCell ref="G2:G17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rightToLeft="1" topLeftCell="A7" zoomScale="70" zoomScaleNormal="70" workbookViewId="0">
      <pane xSplit="1" topLeftCell="B1" activePane="topRight" state="frozen"/>
      <selection pane="topRight" activeCell="Z18" sqref="Z18"/>
    </sheetView>
  </sheetViews>
  <sheetFormatPr defaultRowHeight="18" customHeight="1"/>
  <cols>
    <col min="1" max="1" width="11.625" customWidth="1"/>
    <col min="2" max="4" width="7.5" customWidth="1"/>
    <col min="5" max="7" width="8.125" customWidth="1"/>
    <col min="8" max="25" width="7.625" customWidth="1"/>
  </cols>
  <sheetData>
    <row r="1" spans="1:31" ht="25.5" customHeight="1" thickBot="1">
      <c r="A1" s="43" t="s">
        <v>29</v>
      </c>
      <c r="B1" s="237" t="s">
        <v>44</v>
      </c>
      <c r="C1" s="238"/>
      <c r="D1" s="239"/>
      <c r="E1" s="246" t="s">
        <v>40</v>
      </c>
      <c r="F1" s="247"/>
      <c r="G1" s="248"/>
      <c r="H1" s="237" t="s">
        <v>43</v>
      </c>
      <c r="I1" s="238"/>
      <c r="J1" s="239"/>
      <c r="K1" s="246" t="s">
        <v>45</v>
      </c>
      <c r="L1" s="247"/>
      <c r="M1" s="248"/>
      <c r="N1" s="237" t="s">
        <v>46</v>
      </c>
      <c r="O1" s="238"/>
      <c r="P1" s="239"/>
      <c r="Q1" s="246" t="s">
        <v>47</v>
      </c>
      <c r="R1" s="247"/>
      <c r="S1" s="248"/>
      <c r="T1" s="237" t="s">
        <v>42</v>
      </c>
      <c r="U1" s="238"/>
      <c r="V1" s="239"/>
      <c r="W1" s="246" t="s">
        <v>41</v>
      </c>
      <c r="X1" s="247"/>
      <c r="Y1" s="248"/>
      <c r="Z1" s="237" t="s">
        <v>65</v>
      </c>
      <c r="AA1" s="238"/>
      <c r="AB1" s="239"/>
      <c r="AC1" s="246" t="s">
        <v>66</v>
      </c>
      <c r="AD1" s="247"/>
      <c r="AE1" s="248"/>
    </row>
    <row r="2" spans="1:31" ht="3.75" customHeight="1" thickBot="1">
      <c r="A2" s="44" t="s">
        <v>37</v>
      </c>
      <c r="B2" s="240">
        <v>1000</v>
      </c>
      <c r="C2" s="241"/>
      <c r="D2" s="242"/>
      <c r="E2" s="249">
        <v>1000</v>
      </c>
      <c r="F2" s="250"/>
      <c r="G2" s="251"/>
      <c r="H2" s="240">
        <v>750</v>
      </c>
      <c r="I2" s="241"/>
      <c r="J2" s="242"/>
      <c r="K2" s="249">
        <v>750</v>
      </c>
      <c r="L2" s="250"/>
      <c r="M2" s="251"/>
      <c r="N2" s="240">
        <v>750</v>
      </c>
      <c r="O2" s="241"/>
      <c r="P2" s="242"/>
      <c r="Q2" s="249">
        <v>600</v>
      </c>
      <c r="R2" s="250"/>
      <c r="S2" s="251"/>
      <c r="T2" s="240">
        <v>1500</v>
      </c>
      <c r="U2" s="241"/>
      <c r="V2" s="242"/>
      <c r="W2" s="249">
        <v>1200</v>
      </c>
      <c r="X2" s="250"/>
      <c r="Y2" s="251"/>
      <c r="Z2" s="240">
        <v>800</v>
      </c>
      <c r="AA2" s="241"/>
      <c r="AB2" s="242"/>
      <c r="AC2" s="249">
        <v>1000</v>
      </c>
      <c r="AD2" s="250"/>
      <c r="AE2" s="251"/>
    </row>
    <row r="3" spans="1:31" ht="18" customHeight="1" thickBot="1">
      <c r="A3" s="35" t="s">
        <v>0</v>
      </c>
      <c r="B3" s="36" t="s">
        <v>35</v>
      </c>
      <c r="C3" s="37" t="s">
        <v>18</v>
      </c>
      <c r="D3" s="38" t="s">
        <v>36</v>
      </c>
      <c r="E3" s="39" t="s">
        <v>35</v>
      </c>
      <c r="F3" s="40" t="s">
        <v>18</v>
      </c>
      <c r="G3" s="41" t="s">
        <v>36</v>
      </c>
      <c r="H3" s="36" t="s">
        <v>35</v>
      </c>
      <c r="I3" s="37" t="s">
        <v>18</v>
      </c>
      <c r="J3" s="38" t="s">
        <v>36</v>
      </c>
      <c r="K3" s="39" t="s">
        <v>35</v>
      </c>
      <c r="L3" s="40" t="s">
        <v>18</v>
      </c>
      <c r="M3" s="41" t="s">
        <v>36</v>
      </c>
      <c r="N3" s="36" t="s">
        <v>35</v>
      </c>
      <c r="O3" s="37" t="s">
        <v>18</v>
      </c>
      <c r="P3" s="38" t="s">
        <v>36</v>
      </c>
      <c r="Q3" s="39" t="s">
        <v>35</v>
      </c>
      <c r="R3" s="40" t="s">
        <v>18</v>
      </c>
      <c r="S3" s="41" t="s">
        <v>36</v>
      </c>
      <c r="T3" s="36" t="s">
        <v>35</v>
      </c>
      <c r="U3" s="37" t="s">
        <v>18</v>
      </c>
      <c r="V3" s="38" t="s">
        <v>36</v>
      </c>
      <c r="W3" s="39" t="s">
        <v>35</v>
      </c>
      <c r="X3" s="40" t="s">
        <v>18</v>
      </c>
      <c r="Y3" s="42" t="s">
        <v>36</v>
      </c>
      <c r="Z3" s="36" t="s">
        <v>35</v>
      </c>
      <c r="AA3" s="37" t="s">
        <v>18</v>
      </c>
      <c r="AB3" s="38" t="s">
        <v>36</v>
      </c>
      <c r="AC3" s="122" t="s">
        <v>35</v>
      </c>
      <c r="AD3" s="123" t="s">
        <v>18</v>
      </c>
      <c r="AE3" s="124" t="s">
        <v>36</v>
      </c>
    </row>
    <row r="4" spans="1:31" ht="18" customHeight="1">
      <c r="A4" s="91">
        <v>41306</v>
      </c>
      <c r="B4" s="141">
        <v>18</v>
      </c>
      <c r="C4" s="142"/>
      <c r="D4" s="143"/>
      <c r="E4" s="141">
        <v>18</v>
      </c>
      <c r="F4" s="142"/>
      <c r="G4" s="143"/>
      <c r="H4" s="141">
        <v>0</v>
      </c>
      <c r="I4" s="142"/>
      <c r="J4" s="143"/>
      <c r="K4" s="141">
        <v>0</v>
      </c>
      <c r="L4" s="142"/>
      <c r="M4" s="143"/>
      <c r="N4" s="141">
        <v>0</v>
      </c>
      <c r="O4" s="142"/>
      <c r="P4" s="143"/>
      <c r="Q4" s="141">
        <v>0</v>
      </c>
      <c r="R4" s="142"/>
      <c r="S4" s="143"/>
      <c r="T4" s="141">
        <v>38</v>
      </c>
      <c r="U4" s="142"/>
      <c r="V4" s="143"/>
      <c r="W4" s="141">
        <v>0</v>
      </c>
      <c r="X4" s="142"/>
      <c r="Y4" s="144">
        <v>8</v>
      </c>
      <c r="Z4" s="141">
        <v>0</v>
      </c>
      <c r="AA4" s="142"/>
      <c r="AB4" s="143"/>
      <c r="AC4" s="141"/>
      <c r="AD4" s="142"/>
      <c r="AE4" s="145"/>
    </row>
    <row r="5" spans="1:31" ht="18" customHeight="1">
      <c r="A5" s="33">
        <v>41307</v>
      </c>
      <c r="B5" s="146">
        <v>9</v>
      </c>
      <c r="C5" s="147"/>
      <c r="D5" s="148"/>
      <c r="E5" s="149">
        <v>9</v>
      </c>
      <c r="F5" s="150"/>
      <c r="G5" s="151"/>
      <c r="H5" s="146">
        <v>6</v>
      </c>
      <c r="I5" s="147"/>
      <c r="J5" s="148"/>
      <c r="K5" s="149">
        <v>4</v>
      </c>
      <c r="L5" s="150"/>
      <c r="M5" s="151"/>
      <c r="N5" s="146">
        <v>6</v>
      </c>
      <c r="O5" s="147"/>
      <c r="P5" s="148"/>
      <c r="Q5" s="149">
        <v>2</v>
      </c>
      <c r="R5" s="150"/>
      <c r="S5" s="151"/>
      <c r="T5" s="146">
        <v>11</v>
      </c>
      <c r="U5" s="147"/>
      <c r="V5" s="148"/>
      <c r="W5" s="149">
        <v>11</v>
      </c>
      <c r="X5" s="150"/>
      <c r="Y5" s="152">
        <v>8</v>
      </c>
      <c r="Z5" s="146">
        <v>0</v>
      </c>
      <c r="AA5" s="147"/>
      <c r="AB5" s="148"/>
      <c r="AC5" s="149">
        <v>0</v>
      </c>
      <c r="AD5" s="150"/>
      <c r="AE5" s="153"/>
    </row>
    <row r="6" spans="1:31" ht="18" customHeight="1">
      <c r="A6" s="34">
        <v>41308</v>
      </c>
      <c r="B6" s="154">
        <v>6</v>
      </c>
      <c r="C6" s="155"/>
      <c r="D6" s="156"/>
      <c r="E6" s="154">
        <v>6</v>
      </c>
      <c r="F6" s="155"/>
      <c r="G6" s="156"/>
      <c r="H6" s="154">
        <v>6</v>
      </c>
      <c r="I6" s="155"/>
      <c r="J6" s="156"/>
      <c r="K6" s="154">
        <v>3</v>
      </c>
      <c r="L6" s="155"/>
      <c r="M6" s="156"/>
      <c r="N6" s="154">
        <v>3</v>
      </c>
      <c r="O6" s="155"/>
      <c r="P6" s="156"/>
      <c r="Q6" s="154">
        <v>0</v>
      </c>
      <c r="R6" s="155"/>
      <c r="S6" s="156"/>
      <c r="T6" s="154">
        <v>12</v>
      </c>
      <c r="U6" s="155"/>
      <c r="V6" s="156"/>
      <c r="W6" s="154">
        <v>0</v>
      </c>
      <c r="X6" s="155"/>
      <c r="Y6" s="157">
        <v>8</v>
      </c>
      <c r="Z6" s="154">
        <v>0</v>
      </c>
      <c r="AA6" s="155"/>
      <c r="AB6" s="156"/>
      <c r="AC6" s="154">
        <v>0</v>
      </c>
      <c r="AD6" s="155"/>
      <c r="AE6" s="158"/>
    </row>
    <row r="7" spans="1:31" ht="18" customHeight="1">
      <c r="A7" s="33">
        <v>41309</v>
      </c>
      <c r="B7" s="146">
        <v>6</v>
      </c>
      <c r="C7" s="147"/>
      <c r="D7" s="148"/>
      <c r="E7" s="149">
        <v>6</v>
      </c>
      <c r="F7" s="150"/>
      <c r="G7" s="151"/>
      <c r="H7" s="146">
        <v>4</v>
      </c>
      <c r="I7" s="147"/>
      <c r="J7" s="148"/>
      <c r="K7" s="149">
        <v>4</v>
      </c>
      <c r="L7" s="150"/>
      <c r="M7" s="151"/>
      <c r="N7" s="146">
        <v>0</v>
      </c>
      <c r="O7" s="147"/>
      <c r="P7" s="148"/>
      <c r="Q7" s="149">
        <v>0</v>
      </c>
      <c r="R7" s="150"/>
      <c r="S7" s="151"/>
      <c r="T7" s="146">
        <v>13</v>
      </c>
      <c r="U7" s="147"/>
      <c r="V7" s="148"/>
      <c r="W7" s="149">
        <v>0</v>
      </c>
      <c r="X7" s="150"/>
      <c r="Y7" s="152">
        <v>8</v>
      </c>
      <c r="Z7" s="146">
        <v>0</v>
      </c>
      <c r="AA7" s="147"/>
      <c r="AB7" s="148"/>
      <c r="AC7" s="149">
        <v>0</v>
      </c>
      <c r="AD7" s="150"/>
      <c r="AE7" s="153"/>
    </row>
    <row r="8" spans="1:31" ht="18" customHeight="1">
      <c r="A8" s="34">
        <v>41310</v>
      </c>
      <c r="B8" s="154">
        <v>5.5</v>
      </c>
      <c r="C8" s="155"/>
      <c r="D8" s="156"/>
      <c r="E8" s="154">
        <v>5.5</v>
      </c>
      <c r="F8" s="155"/>
      <c r="G8" s="156"/>
      <c r="H8" s="154">
        <v>3</v>
      </c>
      <c r="I8" s="155"/>
      <c r="J8" s="156"/>
      <c r="K8" s="154">
        <v>3</v>
      </c>
      <c r="L8" s="155"/>
      <c r="M8" s="156"/>
      <c r="N8" s="154">
        <v>0</v>
      </c>
      <c r="O8" s="155"/>
      <c r="P8" s="156"/>
      <c r="Q8" s="154">
        <v>0</v>
      </c>
      <c r="R8" s="155"/>
      <c r="S8" s="156"/>
      <c r="T8" s="154">
        <v>10</v>
      </c>
      <c r="U8" s="155"/>
      <c r="V8" s="156"/>
      <c r="W8" s="154">
        <v>0</v>
      </c>
      <c r="X8" s="155"/>
      <c r="Y8" s="157">
        <v>8</v>
      </c>
      <c r="Z8" s="154">
        <v>0</v>
      </c>
      <c r="AA8" s="155"/>
      <c r="AB8" s="156"/>
      <c r="AC8" s="154">
        <v>0</v>
      </c>
      <c r="AD8" s="155"/>
      <c r="AE8" s="158"/>
    </row>
    <row r="9" spans="1:31" ht="18" customHeight="1">
      <c r="A9" s="33">
        <v>41311</v>
      </c>
      <c r="B9" s="146">
        <v>2</v>
      </c>
      <c r="C9" s="147"/>
      <c r="D9" s="148"/>
      <c r="E9" s="149">
        <v>2</v>
      </c>
      <c r="F9" s="150"/>
      <c r="G9" s="151"/>
      <c r="H9" s="146">
        <v>2</v>
      </c>
      <c r="I9" s="147"/>
      <c r="J9" s="148"/>
      <c r="K9" s="149">
        <v>2</v>
      </c>
      <c r="L9" s="150"/>
      <c r="M9" s="151"/>
      <c r="N9" s="146">
        <v>0</v>
      </c>
      <c r="O9" s="147"/>
      <c r="P9" s="148"/>
      <c r="Q9" s="149">
        <v>0</v>
      </c>
      <c r="R9" s="150"/>
      <c r="S9" s="151"/>
      <c r="T9" s="146">
        <v>3</v>
      </c>
      <c r="U9" s="147"/>
      <c r="V9" s="148"/>
      <c r="W9" s="149">
        <v>0</v>
      </c>
      <c r="X9" s="150"/>
      <c r="Y9" s="152">
        <v>8</v>
      </c>
      <c r="Z9" s="146">
        <v>0</v>
      </c>
      <c r="AA9" s="147"/>
      <c r="AB9" s="148"/>
      <c r="AC9" s="149">
        <v>0</v>
      </c>
      <c r="AD9" s="150"/>
      <c r="AE9" s="153"/>
    </row>
    <row r="10" spans="1:31" ht="18" customHeight="1">
      <c r="A10" s="34">
        <v>41312</v>
      </c>
      <c r="B10" s="154">
        <v>1</v>
      </c>
      <c r="C10" s="155"/>
      <c r="D10" s="156"/>
      <c r="E10" s="154">
        <v>1</v>
      </c>
      <c r="F10" s="155"/>
      <c r="G10" s="156"/>
      <c r="H10" s="154">
        <v>1</v>
      </c>
      <c r="I10" s="155"/>
      <c r="J10" s="156"/>
      <c r="K10" s="154">
        <v>1</v>
      </c>
      <c r="L10" s="155"/>
      <c r="M10" s="156"/>
      <c r="N10" s="154">
        <v>0</v>
      </c>
      <c r="O10" s="155"/>
      <c r="P10" s="156"/>
      <c r="Q10" s="154">
        <v>0</v>
      </c>
      <c r="R10" s="155"/>
      <c r="S10" s="156"/>
      <c r="T10" s="154">
        <v>1</v>
      </c>
      <c r="U10" s="155"/>
      <c r="V10" s="156"/>
      <c r="W10" s="154">
        <v>0</v>
      </c>
      <c r="X10" s="155"/>
      <c r="Y10" s="157">
        <v>8</v>
      </c>
      <c r="Z10" s="154">
        <v>0</v>
      </c>
      <c r="AA10" s="155"/>
      <c r="AB10" s="156"/>
      <c r="AC10" s="154">
        <v>0</v>
      </c>
      <c r="AD10" s="155"/>
      <c r="AE10" s="158"/>
    </row>
    <row r="11" spans="1:31" ht="18" customHeight="1">
      <c r="A11" s="91">
        <v>41313</v>
      </c>
      <c r="B11" s="159">
        <v>0</v>
      </c>
      <c r="C11" s="160"/>
      <c r="D11" s="161"/>
      <c r="E11" s="159">
        <v>0</v>
      </c>
      <c r="F11" s="160"/>
      <c r="G11" s="161"/>
      <c r="H11" s="159">
        <v>0</v>
      </c>
      <c r="I11" s="160"/>
      <c r="J11" s="161"/>
      <c r="K11" s="159">
        <v>0</v>
      </c>
      <c r="L11" s="160"/>
      <c r="M11" s="161"/>
      <c r="N11" s="159">
        <v>0</v>
      </c>
      <c r="O11" s="160"/>
      <c r="P11" s="161"/>
      <c r="Q11" s="159">
        <v>0</v>
      </c>
      <c r="R11" s="160"/>
      <c r="S11" s="161"/>
      <c r="T11" s="159">
        <v>0</v>
      </c>
      <c r="U11" s="160"/>
      <c r="V11" s="161"/>
      <c r="W11" s="159">
        <v>0</v>
      </c>
      <c r="X11" s="160"/>
      <c r="Y11" s="162">
        <v>8</v>
      </c>
      <c r="Z11" s="159">
        <v>0</v>
      </c>
      <c r="AA11" s="160"/>
      <c r="AB11" s="161"/>
      <c r="AC11" s="159">
        <v>0</v>
      </c>
      <c r="AD11" s="160"/>
      <c r="AE11" s="163"/>
    </row>
    <row r="12" spans="1:31" ht="18" customHeight="1">
      <c r="A12" s="34">
        <v>41314</v>
      </c>
      <c r="B12" s="154">
        <v>0</v>
      </c>
      <c r="C12" s="155"/>
      <c r="D12" s="156"/>
      <c r="E12" s="154">
        <v>0</v>
      </c>
      <c r="F12" s="155"/>
      <c r="G12" s="156"/>
      <c r="H12" s="154">
        <v>0</v>
      </c>
      <c r="I12" s="155"/>
      <c r="J12" s="156"/>
      <c r="K12" s="154">
        <v>0</v>
      </c>
      <c r="L12" s="155"/>
      <c r="M12" s="156"/>
      <c r="N12" s="154">
        <v>0</v>
      </c>
      <c r="O12" s="155"/>
      <c r="P12" s="156"/>
      <c r="Q12" s="154">
        <v>2</v>
      </c>
      <c r="R12" s="155"/>
      <c r="S12" s="156"/>
      <c r="T12" s="154">
        <v>2</v>
      </c>
      <c r="U12" s="155">
        <v>100</v>
      </c>
      <c r="V12" s="156"/>
      <c r="W12" s="154">
        <v>0</v>
      </c>
      <c r="X12" s="155"/>
      <c r="Y12" s="157">
        <v>8</v>
      </c>
      <c r="Z12" s="154">
        <v>0</v>
      </c>
      <c r="AA12" s="155">
        <v>100</v>
      </c>
      <c r="AB12" s="156"/>
      <c r="AC12" s="154">
        <v>0</v>
      </c>
      <c r="AD12" s="155"/>
      <c r="AE12" s="158"/>
    </row>
    <row r="13" spans="1:31" ht="18" customHeight="1">
      <c r="A13" s="33">
        <v>41315</v>
      </c>
      <c r="B13" s="146">
        <v>0</v>
      </c>
      <c r="C13" s="147">
        <v>100</v>
      </c>
      <c r="D13" s="148"/>
      <c r="E13" s="149">
        <v>0</v>
      </c>
      <c r="F13" s="150">
        <v>100</v>
      </c>
      <c r="G13" s="151"/>
      <c r="H13" s="146">
        <v>0</v>
      </c>
      <c r="I13" s="147">
        <v>100</v>
      </c>
      <c r="J13" s="148"/>
      <c r="K13" s="149">
        <v>0</v>
      </c>
      <c r="L13" s="150">
        <v>100</v>
      </c>
      <c r="M13" s="151"/>
      <c r="N13" s="146">
        <v>0</v>
      </c>
      <c r="O13" s="147">
        <v>100</v>
      </c>
      <c r="P13" s="148"/>
      <c r="Q13" s="149">
        <v>0</v>
      </c>
      <c r="R13" s="150">
        <v>100</v>
      </c>
      <c r="S13" s="151"/>
      <c r="T13" s="146">
        <v>1</v>
      </c>
      <c r="U13" s="147"/>
      <c r="V13" s="148"/>
      <c r="W13" s="149">
        <v>0</v>
      </c>
      <c r="X13" s="150"/>
      <c r="Y13" s="152"/>
      <c r="Z13" s="146">
        <v>0</v>
      </c>
      <c r="AA13" s="147"/>
      <c r="AB13" s="148"/>
      <c r="AC13" s="149">
        <v>0</v>
      </c>
      <c r="AD13" s="150"/>
      <c r="AE13" s="153"/>
    </row>
    <row r="14" spans="1:31" ht="18" customHeight="1">
      <c r="A14" s="34">
        <v>41316</v>
      </c>
      <c r="B14" s="154">
        <v>3.5</v>
      </c>
      <c r="C14" s="155"/>
      <c r="D14" s="156"/>
      <c r="E14" s="154">
        <v>3.5</v>
      </c>
      <c r="F14" s="155"/>
      <c r="G14" s="156"/>
      <c r="H14" s="154">
        <v>0</v>
      </c>
      <c r="I14" s="155"/>
      <c r="J14" s="156"/>
      <c r="K14" s="154">
        <v>0</v>
      </c>
      <c r="L14" s="155"/>
      <c r="M14" s="156"/>
      <c r="N14" s="154">
        <v>0</v>
      </c>
      <c r="O14" s="155"/>
      <c r="P14" s="156"/>
      <c r="Q14" s="154">
        <v>0</v>
      </c>
      <c r="R14" s="155"/>
      <c r="S14" s="156"/>
      <c r="T14" s="154">
        <v>4</v>
      </c>
      <c r="U14" s="155"/>
      <c r="V14" s="156"/>
      <c r="W14" s="154">
        <v>0</v>
      </c>
      <c r="X14" s="155"/>
      <c r="Y14" s="157"/>
      <c r="Z14" s="154">
        <v>3.5</v>
      </c>
      <c r="AA14" s="155"/>
      <c r="AB14" s="156"/>
      <c r="AC14" s="154">
        <v>0</v>
      </c>
      <c r="AD14" s="155"/>
      <c r="AE14" s="158"/>
    </row>
    <row r="15" spans="1:31" ht="18" customHeight="1">
      <c r="A15" s="33">
        <v>41317</v>
      </c>
      <c r="B15" s="146">
        <v>0</v>
      </c>
      <c r="C15" s="147"/>
      <c r="D15" s="148"/>
      <c r="E15" s="149">
        <v>0</v>
      </c>
      <c r="F15" s="150"/>
      <c r="G15" s="151"/>
      <c r="H15" s="146">
        <v>0</v>
      </c>
      <c r="I15" s="147"/>
      <c r="J15" s="148"/>
      <c r="K15" s="149">
        <v>0</v>
      </c>
      <c r="L15" s="150"/>
      <c r="M15" s="151"/>
      <c r="N15" s="146">
        <v>0</v>
      </c>
      <c r="O15" s="147"/>
      <c r="P15" s="148"/>
      <c r="Q15" s="149">
        <v>0</v>
      </c>
      <c r="R15" s="150"/>
      <c r="S15" s="151"/>
      <c r="T15" s="146">
        <v>4</v>
      </c>
      <c r="U15" s="147"/>
      <c r="V15" s="148"/>
      <c r="W15" s="149">
        <v>0</v>
      </c>
      <c r="X15" s="150"/>
      <c r="Y15" s="153"/>
      <c r="Z15" s="146">
        <v>0</v>
      </c>
      <c r="AA15" s="147"/>
      <c r="AB15" s="148"/>
      <c r="AC15" s="149">
        <v>0</v>
      </c>
      <c r="AD15" s="150"/>
      <c r="AE15" s="153"/>
    </row>
    <row r="16" spans="1:31" ht="18" customHeight="1">
      <c r="A16" s="34">
        <v>41318</v>
      </c>
      <c r="B16" s="154">
        <v>4.5</v>
      </c>
      <c r="C16" s="155"/>
      <c r="D16" s="156"/>
      <c r="E16" s="154">
        <v>0</v>
      </c>
      <c r="F16" s="155"/>
      <c r="G16" s="156"/>
      <c r="H16" s="154">
        <v>0</v>
      </c>
      <c r="I16" s="155"/>
      <c r="J16" s="156"/>
      <c r="K16" s="154">
        <v>0</v>
      </c>
      <c r="L16" s="155"/>
      <c r="M16" s="156"/>
      <c r="N16" s="154">
        <v>0</v>
      </c>
      <c r="O16" s="155"/>
      <c r="P16" s="156"/>
      <c r="Q16" s="154">
        <v>0</v>
      </c>
      <c r="R16" s="155"/>
      <c r="S16" s="156"/>
      <c r="T16" s="154">
        <v>12</v>
      </c>
      <c r="U16" s="155"/>
      <c r="V16" s="156"/>
      <c r="W16" s="154">
        <v>3</v>
      </c>
      <c r="X16" s="155"/>
      <c r="Y16" s="158"/>
      <c r="Z16" s="154">
        <v>0</v>
      </c>
      <c r="AA16" s="155">
        <v>100</v>
      </c>
      <c r="AB16" s="156"/>
      <c r="AC16" s="154">
        <v>0</v>
      </c>
      <c r="AD16" s="155"/>
      <c r="AE16" s="158"/>
    </row>
    <row r="17" spans="1:31" ht="18" customHeight="1">
      <c r="A17" s="33">
        <v>41319</v>
      </c>
      <c r="B17" s="146">
        <v>0</v>
      </c>
      <c r="C17" s="147">
        <v>100</v>
      </c>
      <c r="D17" s="148"/>
      <c r="E17" s="149">
        <v>0</v>
      </c>
      <c r="F17" s="150">
        <v>100</v>
      </c>
      <c r="G17" s="151"/>
      <c r="H17" s="146">
        <v>0</v>
      </c>
      <c r="I17" s="147">
        <v>100</v>
      </c>
      <c r="J17" s="148"/>
      <c r="K17" s="149">
        <v>0</v>
      </c>
      <c r="L17" s="150">
        <v>100</v>
      </c>
      <c r="M17" s="151"/>
      <c r="N17" s="146">
        <v>0</v>
      </c>
      <c r="O17" s="147">
        <v>100</v>
      </c>
      <c r="P17" s="148"/>
      <c r="Q17" s="149">
        <v>0</v>
      </c>
      <c r="R17" s="150">
        <v>100</v>
      </c>
      <c r="S17" s="151"/>
      <c r="T17" s="146">
        <v>12</v>
      </c>
      <c r="U17" s="147">
        <v>100</v>
      </c>
      <c r="V17" s="148"/>
      <c r="W17" s="149">
        <v>2</v>
      </c>
      <c r="X17" s="150">
        <v>100</v>
      </c>
      <c r="Y17" s="153"/>
      <c r="Z17" s="146">
        <v>0</v>
      </c>
      <c r="AA17" s="147"/>
      <c r="AB17" s="148"/>
      <c r="AC17" s="149">
        <v>0</v>
      </c>
      <c r="AD17" s="150"/>
      <c r="AE17" s="153"/>
    </row>
    <row r="18" spans="1:31" ht="18" customHeight="1">
      <c r="A18" s="91">
        <v>41320</v>
      </c>
      <c r="B18" s="159">
        <v>0</v>
      </c>
      <c r="C18" s="160"/>
      <c r="D18" s="160"/>
      <c r="E18" s="159">
        <v>0</v>
      </c>
      <c r="F18" s="160"/>
      <c r="G18" s="160"/>
      <c r="H18" s="159">
        <v>0</v>
      </c>
      <c r="I18" s="160"/>
      <c r="J18" s="160"/>
      <c r="K18" s="159">
        <v>0</v>
      </c>
      <c r="L18" s="160"/>
      <c r="M18" s="160"/>
      <c r="N18" s="159">
        <v>0</v>
      </c>
      <c r="O18" s="160"/>
      <c r="P18" s="160"/>
      <c r="Q18" s="159">
        <v>0</v>
      </c>
      <c r="R18" s="160"/>
      <c r="S18" s="160"/>
      <c r="T18" s="159">
        <v>38</v>
      </c>
      <c r="U18" s="160"/>
      <c r="V18" s="160"/>
      <c r="W18" s="159">
        <v>24</v>
      </c>
      <c r="X18" s="160"/>
      <c r="Y18" s="160"/>
      <c r="Z18" s="159">
        <v>0</v>
      </c>
      <c r="AA18" s="160"/>
      <c r="AB18" s="160"/>
      <c r="AC18" s="159">
        <v>0</v>
      </c>
      <c r="AD18" s="160"/>
      <c r="AE18" s="160"/>
    </row>
    <row r="19" spans="1:31" ht="18" customHeight="1">
      <c r="A19" s="33">
        <v>41321</v>
      </c>
      <c r="B19" s="146"/>
      <c r="C19" s="147"/>
      <c r="D19" s="148"/>
      <c r="E19" s="149"/>
      <c r="F19" s="150"/>
      <c r="G19" s="151"/>
      <c r="H19" s="146"/>
      <c r="I19" s="147"/>
      <c r="J19" s="148"/>
      <c r="K19" s="149"/>
      <c r="L19" s="150"/>
      <c r="M19" s="151"/>
      <c r="N19" s="146"/>
      <c r="O19" s="147"/>
      <c r="P19" s="148"/>
      <c r="Q19" s="149"/>
      <c r="R19" s="150"/>
      <c r="S19" s="151"/>
      <c r="T19" s="146"/>
      <c r="U19" s="147"/>
      <c r="V19" s="148"/>
      <c r="W19" s="149"/>
      <c r="X19" s="150"/>
      <c r="Y19" s="153"/>
      <c r="Z19" s="146"/>
      <c r="AA19" s="147"/>
      <c r="AB19" s="148"/>
      <c r="AC19" s="149"/>
      <c r="AD19" s="150"/>
      <c r="AE19" s="153"/>
    </row>
    <row r="20" spans="1:31" ht="18" customHeight="1">
      <c r="A20" s="34">
        <v>41322</v>
      </c>
      <c r="B20" s="154"/>
      <c r="C20" s="155"/>
      <c r="D20" s="156"/>
      <c r="E20" s="154"/>
      <c r="F20" s="155"/>
      <c r="G20" s="156"/>
      <c r="H20" s="154"/>
      <c r="I20" s="155"/>
      <c r="J20" s="156"/>
      <c r="K20" s="154"/>
      <c r="L20" s="155"/>
      <c r="M20" s="156"/>
      <c r="N20" s="154"/>
      <c r="O20" s="155"/>
      <c r="P20" s="156"/>
      <c r="Q20" s="154"/>
      <c r="R20" s="155"/>
      <c r="S20" s="156"/>
      <c r="T20" s="154"/>
      <c r="U20" s="155"/>
      <c r="V20" s="156"/>
      <c r="W20" s="154"/>
      <c r="X20" s="155"/>
      <c r="Y20" s="158"/>
      <c r="Z20" s="154"/>
      <c r="AA20" s="155"/>
      <c r="AB20" s="156"/>
      <c r="AC20" s="154"/>
      <c r="AD20" s="155"/>
      <c r="AE20" s="158"/>
    </row>
    <row r="21" spans="1:31" ht="18" customHeight="1">
      <c r="A21" s="33">
        <v>41323</v>
      </c>
      <c r="B21" s="146"/>
      <c r="C21" s="147"/>
      <c r="D21" s="148"/>
      <c r="E21" s="149"/>
      <c r="F21" s="150"/>
      <c r="G21" s="151"/>
      <c r="H21" s="146"/>
      <c r="I21" s="147"/>
      <c r="J21" s="148"/>
      <c r="K21" s="149"/>
      <c r="L21" s="150"/>
      <c r="M21" s="151"/>
      <c r="N21" s="146"/>
      <c r="O21" s="147"/>
      <c r="P21" s="148"/>
      <c r="Q21" s="149"/>
      <c r="R21" s="150"/>
      <c r="S21" s="151"/>
      <c r="T21" s="146"/>
      <c r="U21" s="147"/>
      <c r="V21" s="148"/>
      <c r="W21" s="149"/>
      <c r="X21" s="150"/>
      <c r="Y21" s="153"/>
      <c r="Z21" s="146"/>
      <c r="AA21" s="147"/>
      <c r="AB21" s="148"/>
      <c r="AC21" s="149"/>
      <c r="AD21" s="150"/>
      <c r="AE21" s="153"/>
    </row>
    <row r="22" spans="1:31" ht="18" customHeight="1">
      <c r="A22" s="34">
        <v>41324</v>
      </c>
      <c r="B22" s="154"/>
      <c r="C22" s="155"/>
      <c r="D22" s="156"/>
      <c r="E22" s="154"/>
      <c r="F22" s="155"/>
      <c r="G22" s="156"/>
      <c r="H22" s="154"/>
      <c r="I22" s="155"/>
      <c r="J22" s="156"/>
      <c r="K22" s="154"/>
      <c r="L22" s="155"/>
      <c r="M22" s="156"/>
      <c r="N22" s="154"/>
      <c r="O22" s="155"/>
      <c r="P22" s="156"/>
      <c r="Q22" s="154"/>
      <c r="R22" s="155"/>
      <c r="S22" s="156"/>
      <c r="T22" s="154"/>
      <c r="U22" s="155"/>
      <c r="V22" s="156"/>
      <c r="W22" s="154"/>
      <c r="X22" s="155"/>
      <c r="Y22" s="158"/>
      <c r="Z22" s="154"/>
      <c r="AA22" s="155"/>
      <c r="AB22" s="156"/>
      <c r="AC22" s="154"/>
      <c r="AD22" s="155"/>
      <c r="AE22" s="158"/>
    </row>
    <row r="23" spans="1:31" ht="18" customHeight="1">
      <c r="A23" s="33">
        <v>41325</v>
      </c>
      <c r="B23" s="146"/>
      <c r="C23" s="147"/>
      <c r="D23" s="148"/>
      <c r="E23" s="149"/>
      <c r="F23" s="150"/>
      <c r="G23" s="151"/>
      <c r="H23" s="146"/>
      <c r="I23" s="147"/>
      <c r="J23" s="148"/>
      <c r="K23" s="149"/>
      <c r="L23" s="150"/>
      <c r="M23" s="151"/>
      <c r="N23" s="146"/>
      <c r="O23" s="147"/>
      <c r="P23" s="148"/>
      <c r="Q23" s="149"/>
      <c r="R23" s="150"/>
      <c r="S23" s="151"/>
      <c r="T23" s="146"/>
      <c r="U23" s="147"/>
      <c r="V23" s="148"/>
      <c r="W23" s="149"/>
      <c r="X23" s="150"/>
      <c r="Y23" s="153"/>
      <c r="Z23" s="146"/>
      <c r="AA23" s="147"/>
      <c r="AB23" s="148"/>
      <c r="AC23" s="149"/>
      <c r="AD23" s="150"/>
      <c r="AE23" s="153"/>
    </row>
    <row r="24" spans="1:31" ht="18" customHeight="1">
      <c r="A24" s="34">
        <v>41326</v>
      </c>
      <c r="B24" s="154"/>
      <c r="C24" s="155"/>
      <c r="D24" s="156"/>
      <c r="E24" s="154"/>
      <c r="F24" s="155"/>
      <c r="G24" s="156"/>
      <c r="H24" s="154"/>
      <c r="I24" s="155"/>
      <c r="J24" s="156"/>
      <c r="K24" s="154"/>
      <c r="L24" s="155"/>
      <c r="M24" s="156"/>
      <c r="N24" s="154"/>
      <c r="O24" s="155"/>
      <c r="P24" s="156"/>
      <c r="Q24" s="154"/>
      <c r="R24" s="155"/>
      <c r="S24" s="156"/>
      <c r="T24" s="154"/>
      <c r="U24" s="155"/>
      <c r="V24" s="156"/>
      <c r="W24" s="154"/>
      <c r="X24" s="155"/>
      <c r="Y24" s="158"/>
      <c r="Z24" s="154"/>
      <c r="AA24" s="155"/>
      <c r="AB24" s="156"/>
      <c r="AC24" s="154"/>
      <c r="AD24" s="155"/>
      <c r="AE24" s="158"/>
    </row>
    <row r="25" spans="1:31" ht="18" customHeight="1">
      <c r="A25" s="33">
        <v>41327</v>
      </c>
      <c r="B25" s="146"/>
      <c r="C25" s="147"/>
      <c r="D25" s="148"/>
      <c r="E25" s="149"/>
      <c r="F25" s="150"/>
      <c r="G25" s="151"/>
      <c r="H25" s="146"/>
      <c r="I25" s="147"/>
      <c r="J25" s="164"/>
      <c r="K25" s="149"/>
      <c r="L25" s="150"/>
      <c r="M25" s="151"/>
      <c r="N25" s="146"/>
      <c r="O25" s="147"/>
      <c r="P25" s="148"/>
      <c r="Q25" s="149"/>
      <c r="R25" s="150"/>
      <c r="S25" s="151"/>
      <c r="T25" s="146"/>
      <c r="U25" s="147"/>
      <c r="V25" s="148"/>
      <c r="W25" s="149"/>
      <c r="X25" s="150"/>
      <c r="Y25" s="153"/>
      <c r="Z25" s="146"/>
      <c r="AA25" s="147"/>
      <c r="AB25" s="148"/>
      <c r="AC25" s="149"/>
      <c r="AD25" s="150"/>
      <c r="AE25" s="153"/>
    </row>
    <row r="26" spans="1:31" ht="18" customHeight="1">
      <c r="A26" s="34">
        <v>41328</v>
      </c>
      <c r="B26" s="154"/>
      <c r="C26" s="155"/>
      <c r="D26" s="156"/>
      <c r="E26" s="154"/>
      <c r="F26" s="155"/>
      <c r="G26" s="156"/>
      <c r="H26" s="154"/>
      <c r="I26" s="156"/>
      <c r="J26" s="158"/>
      <c r="K26" s="154"/>
      <c r="L26" s="155"/>
      <c r="M26" s="156"/>
      <c r="N26" s="154"/>
      <c r="O26" s="155"/>
      <c r="P26" s="156"/>
      <c r="Q26" s="154"/>
      <c r="R26" s="155"/>
      <c r="S26" s="156"/>
      <c r="T26" s="154"/>
      <c r="U26" s="155"/>
      <c r="V26" s="156"/>
      <c r="W26" s="154"/>
      <c r="X26" s="155"/>
      <c r="Y26" s="158"/>
      <c r="Z26" s="154"/>
      <c r="AA26" s="155"/>
      <c r="AB26" s="156"/>
      <c r="AC26" s="154"/>
      <c r="AD26" s="155"/>
      <c r="AE26" s="158"/>
    </row>
    <row r="27" spans="1:31" ht="18" customHeight="1">
      <c r="A27" s="33">
        <v>41329</v>
      </c>
      <c r="B27" s="146"/>
      <c r="C27" s="147"/>
      <c r="D27" s="148"/>
      <c r="E27" s="149"/>
      <c r="F27" s="150"/>
      <c r="G27" s="151"/>
      <c r="H27" s="146"/>
      <c r="I27" s="147"/>
      <c r="J27" s="165"/>
      <c r="K27" s="149"/>
      <c r="L27" s="150"/>
      <c r="M27" s="151"/>
      <c r="N27" s="146"/>
      <c r="O27" s="147"/>
      <c r="P27" s="148"/>
      <c r="Q27" s="149"/>
      <c r="R27" s="150"/>
      <c r="S27" s="151"/>
      <c r="T27" s="146"/>
      <c r="U27" s="147"/>
      <c r="V27" s="148"/>
      <c r="W27" s="149"/>
      <c r="X27" s="150"/>
      <c r="Y27" s="153"/>
      <c r="Z27" s="146"/>
      <c r="AA27" s="147"/>
      <c r="AB27" s="148"/>
      <c r="AC27" s="149"/>
      <c r="AD27" s="150"/>
      <c r="AE27" s="153"/>
    </row>
    <row r="28" spans="1:31" ht="18" customHeight="1">
      <c r="A28" s="34">
        <v>41330</v>
      </c>
      <c r="B28" s="154"/>
      <c r="C28" s="155"/>
      <c r="D28" s="156"/>
      <c r="E28" s="154"/>
      <c r="F28" s="155"/>
      <c r="G28" s="156"/>
      <c r="H28" s="154"/>
      <c r="I28" s="155"/>
      <c r="J28" s="156"/>
      <c r="K28" s="154"/>
      <c r="L28" s="155"/>
      <c r="M28" s="156"/>
      <c r="N28" s="154"/>
      <c r="O28" s="155"/>
      <c r="P28" s="156"/>
      <c r="Q28" s="154"/>
      <c r="R28" s="155"/>
      <c r="S28" s="156"/>
      <c r="T28" s="154"/>
      <c r="U28" s="155"/>
      <c r="V28" s="156"/>
      <c r="W28" s="154"/>
      <c r="X28" s="155"/>
      <c r="Y28" s="158"/>
      <c r="Z28" s="154"/>
      <c r="AA28" s="155"/>
      <c r="AB28" s="156"/>
      <c r="AC28" s="154"/>
      <c r="AD28" s="155"/>
      <c r="AE28" s="158"/>
    </row>
    <row r="29" spans="1:31" ht="18" customHeight="1">
      <c r="A29" s="33">
        <v>41331</v>
      </c>
      <c r="B29" s="146"/>
      <c r="C29" s="147"/>
      <c r="D29" s="148"/>
      <c r="E29" s="149"/>
      <c r="F29" s="150"/>
      <c r="G29" s="151"/>
      <c r="H29" s="146"/>
      <c r="I29" s="147"/>
      <c r="J29" s="148"/>
      <c r="K29" s="149"/>
      <c r="L29" s="150"/>
      <c r="M29" s="151"/>
      <c r="N29" s="146"/>
      <c r="O29" s="147"/>
      <c r="P29" s="148"/>
      <c r="Q29" s="149"/>
      <c r="R29" s="150"/>
      <c r="S29" s="151"/>
      <c r="T29" s="146"/>
      <c r="U29" s="147"/>
      <c r="V29" s="148"/>
      <c r="W29" s="149"/>
      <c r="X29" s="150"/>
      <c r="Y29" s="153"/>
      <c r="Z29" s="146"/>
      <c r="AA29" s="147"/>
      <c r="AB29" s="148"/>
      <c r="AC29" s="149"/>
      <c r="AD29" s="150"/>
      <c r="AE29" s="153"/>
    </row>
    <row r="30" spans="1:31" ht="18" customHeight="1">
      <c r="A30" s="34">
        <v>41332</v>
      </c>
      <c r="B30" s="154"/>
      <c r="C30" s="155"/>
      <c r="D30" s="156"/>
      <c r="E30" s="154"/>
      <c r="F30" s="155"/>
      <c r="G30" s="156"/>
      <c r="H30" s="154"/>
      <c r="I30" s="155"/>
      <c r="J30" s="156"/>
      <c r="K30" s="154"/>
      <c r="L30" s="155"/>
      <c r="M30" s="156"/>
      <c r="N30" s="154"/>
      <c r="O30" s="155"/>
      <c r="P30" s="156"/>
      <c r="Q30" s="154"/>
      <c r="R30" s="155"/>
      <c r="S30" s="156"/>
      <c r="T30" s="154"/>
      <c r="U30" s="155"/>
      <c r="V30" s="156"/>
      <c r="W30" s="154"/>
      <c r="X30" s="155"/>
      <c r="Y30" s="158"/>
      <c r="Z30" s="154"/>
      <c r="AA30" s="155"/>
      <c r="AB30" s="156"/>
      <c r="AC30" s="154"/>
      <c r="AD30" s="155"/>
      <c r="AE30" s="158"/>
    </row>
    <row r="31" spans="1:31" ht="18" customHeight="1" thickBot="1">
      <c r="A31" s="33">
        <v>41333</v>
      </c>
      <c r="B31" s="166"/>
      <c r="C31" s="167"/>
      <c r="D31" s="164"/>
      <c r="E31" s="168"/>
      <c r="F31" s="169"/>
      <c r="G31" s="170"/>
      <c r="H31" s="166"/>
      <c r="I31" s="167"/>
      <c r="J31" s="164"/>
      <c r="K31" s="168"/>
      <c r="L31" s="169"/>
      <c r="M31" s="170"/>
      <c r="N31" s="166"/>
      <c r="O31" s="167"/>
      <c r="P31" s="164"/>
      <c r="Q31" s="168"/>
      <c r="R31" s="169"/>
      <c r="S31" s="170"/>
      <c r="T31" s="166"/>
      <c r="U31" s="167"/>
      <c r="V31" s="164"/>
      <c r="W31" s="168"/>
      <c r="X31" s="169"/>
      <c r="Y31" s="171"/>
      <c r="Z31" s="166"/>
      <c r="AA31" s="167"/>
      <c r="AB31" s="164"/>
      <c r="AC31" s="168"/>
      <c r="AD31" s="169"/>
      <c r="AE31" s="171"/>
    </row>
    <row r="32" spans="1:31" s="49" customFormat="1" ht="18" customHeight="1">
      <c r="A32" s="252" t="s">
        <v>38</v>
      </c>
      <c r="B32" s="45">
        <f>SUM(B4:B31)*4.16</f>
        <v>230.88</v>
      </c>
      <c r="C32" s="46">
        <f t="shared" ref="C32:G32" si="0">SUM(C4:C31)</f>
        <v>200</v>
      </c>
      <c r="D32" s="47">
        <f t="shared" si="0"/>
        <v>0</v>
      </c>
      <c r="E32" s="45">
        <f>SUM(E4:E31)*4.16</f>
        <v>212.16</v>
      </c>
      <c r="F32" s="46">
        <f t="shared" si="0"/>
        <v>200</v>
      </c>
      <c r="G32" s="47">
        <f t="shared" si="0"/>
        <v>0</v>
      </c>
      <c r="H32" s="45">
        <f>SUM(H4:H31)*3.13</f>
        <v>68.86</v>
      </c>
      <c r="I32" s="46">
        <f t="shared" ref="I32:P32" si="1">SUM(I4:I31)</f>
        <v>200</v>
      </c>
      <c r="J32" s="47">
        <f t="shared" si="1"/>
        <v>0</v>
      </c>
      <c r="K32" s="45">
        <f>SUM(K4:K31)*3.13</f>
        <v>53.21</v>
      </c>
      <c r="L32" s="46">
        <f t="shared" si="1"/>
        <v>200</v>
      </c>
      <c r="M32" s="47">
        <f t="shared" si="1"/>
        <v>0</v>
      </c>
      <c r="N32" s="45">
        <f>SUM(N4:N31)*3.13</f>
        <v>28.169999999999998</v>
      </c>
      <c r="O32" s="46">
        <f t="shared" si="1"/>
        <v>200</v>
      </c>
      <c r="P32" s="47">
        <f t="shared" si="1"/>
        <v>0</v>
      </c>
      <c r="Q32" s="45">
        <f>SUM(Q4:Q31)*2.5</f>
        <v>10</v>
      </c>
      <c r="R32" s="46">
        <f t="shared" ref="R32" si="2">SUM(R4:R31)</f>
        <v>200</v>
      </c>
      <c r="S32" s="47">
        <f t="shared" ref="S32" si="3">SUM(S4:S31)</f>
        <v>0</v>
      </c>
      <c r="T32" s="45">
        <f>SUM(T4:T31)*6.25</f>
        <v>1006.25</v>
      </c>
      <c r="U32" s="46">
        <f t="shared" ref="U32" si="4">SUM(U4:U31)</f>
        <v>200</v>
      </c>
      <c r="V32" s="47">
        <f t="shared" ref="V32" si="5">SUM(V4:V31)</f>
        <v>0</v>
      </c>
      <c r="W32" s="45">
        <f>SUM(W4:W31)*5</f>
        <v>200</v>
      </c>
      <c r="X32" s="46">
        <f t="shared" ref="X32" si="6">SUM(X4:X31)</f>
        <v>100</v>
      </c>
      <c r="Y32" s="48">
        <f>SUM(Y4:Y31)*5</f>
        <v>360</v>
      </c>
      <c r="Z32" s="45">
        <f>SUM(Z4:Z31)*3.33</f>
        <v>11.655000000000001</v>
      </c>
      <c r="AA32" s="46">
        <f t="shared" ref="AA32:AB32" si="7">SUM(AA4:AA31)</f>
        <v>200</v>
      </c>
      <c r="AB32" s="47">
        <f t="shared" si="7"/>
        <v>0</v>
      </c>
      <c r="AC32" s="45">
        <f>SUM(AC4:AC31)*4.16</f>
        <v>0</v>
      </c>
      <c r="AD32" s="46">
        <f t="shared" ref="AD32" si="8">SUM(AD4:AD31)</f>
        <v>0</v>
      </c>
      <c r="AE32" s="48">
        <f t="shared" ref="AE32" si="9">SUM(AE4:AE31)</f>
        <v>0</v>
      </c>
    </row>
    <row r="33" spans="1:31" s="49" customFormat="1" ht="3.75" customHeight="1" thickBot="1">
      <c r="A33" s="253"/>
      <c r="B33" s="243">
        <f>(B2+B32)-(C32+D32)</f>
        <v>1030.8800000000001</v>
      </c>
      <c r="C33" s="244"/>
      <c r="D33" s="245"/>
      <c r="E33" s="243">
        <f t="shared" ref="E33" si="10">(E2+E32)-(F32+G32)</f>
        <v>1012.1600000000001</v>
      </c>
      <c r="F33" s="244"/>
      <c r="G33" s="245"/>
      <c r="H33" s="243">
        <f t="shared" ref="H33" si="11">(H2+H32)-(I32+J32)</f>
        <v>618.86</v>
      </c>
      <c r="I33" s="244"/>
      <c r="J33" s="245"/>
      <c r="K33" s="243">
        <f>(K2+K32)-(L32+M32)</f>
        <v>603.21</v>
      </c>
      <c r="L33" s="244"/>
      <c r="M33" s="245"/>
      <c r="N33" s="243">
        <f t="shared" ref="N33" si="12">(N2+N32)-(O32+P32)</f>
        <v>578.16999999999996</v>
      </c>
      <c r="O33" s="244"/>
      <c r="P33" s="245"/>
      <c r="Q33" s="243">
        <f t="shared" ref="Q33" si="13">(Q2+Q32)-(R32+S32)</f>
        <v>410</v>
      </c>
      <c r="R33" s="244"/>
      <c r="S33" s="245"/>
      <c r="T33" s="243">
        <f t="shared" ref="T33" si="14">(T2+T32)-(U32+V32)</f>
        <v>2306.25</v>
      </c>
      <c r="U33" s="244"/>
      <c r="V33" s="245"/>
      <c r="W33" s="243">
        <f t="shared" ref="W33" si="15">(W2+W32)-(X32+Y32)</f>
        <v>940</v>
      </c>
      <c r="X33" s="244"/>
      <c r="Y33" s="245"/>
      <c r="Z33" s="243">
        <f t="shared" ref="Z33" si="16">(Z2+Z32)-(AA32+AB32)</f>
        <v>611.65499999999997</v>
      </c>
      <c r="AA33" s="244"/>
      <c r="AB33" s="245"/>
      <c r="AC33" s="243">
        <f t="shared" ref="AC33" si="17">(AC2+AC32)-(AD32+AE32)</f>
        <v>1000</v>
      </c>
      <c r="AD33" s="244"/>
      <c r="AE33" s="245"/>
    </row>
    <row r="34" spans="1:31" ht="18" customHeight="1" thickBot="1"/>
    <row r="35" spans="1:31" ht="18" customHeight="1">
      <c r="E35" s="254" t="s">
        <v>48</v>
      </c>
      <c r="F35" s="255"/>
      <c r="G35" s="255"/>
      <c r="H35" s="255"/>
      <c r="I35" s="255"/>
      <c r="J35" s="255"/>
      <c r="K35" s="256"/>
      <c r="L35" s="260">
        <f>B33+E33+H33+K33+N33+Q33+T33+W33+Z33+AC33</f>
        <v>9111.1850000000013</v>
      </c>
      <c r="M35" s="261"/>
      <c r="N35" s="261"/>
      <c r="O35" s="262"/>
    </row>
    <row r="36" spans="1:31" ht="18" customHeight="1" thickBot="1">
      <c r="E36" s="257"/>
      <c r="F36" s="258"/>
      <c r="G36" s="258"/>
      <c r="H36" s="258"/>
      <c r="I36" s="258"/>
      <c r="J36" s="258"/>
      <c r="K36" s="259"/>
      <c r="L36" s="263"/>
      <c r="M36" s="264"/>
      <c r="N36" s="264"/>
      <c r="O36" s="265"/>
    </row>
  </sheetData>
  <sheetProtection password="CF7A" sheet="1" objects="1" scenarios="1" formatCells="0" formatColumns="0" formatRows="0" selectLockedCells="1"/>
  <mergeCells count="33">
    <mergeCell ref="E35:K36"/>
    <mergeCell ref="L35:O36"/>
    <mergeCell ref="Q33:S33"/>
    <mergeCell ref="T33:V33"/>
    <mergeCell ref="W33:Y33"/>
    <mergeCell ref="N33:P33"/>
    <mergeCell ref="A32:A33"/>
    <mergeCell ref="B33:D33"/>
    <mergeCell ref="E33:G33"/>
    <mergeCell ref="H33:J33"/>
    <mergeCell ref="K33:M33"/>
    <mergeCell ref="T1:V1"/>
    <mergeCell ref="W1:Y1"/>
    <mergeCell ref="B2:D2"/>
    <mergeCell ref="E2:G2"/>
    <mergeCell ref="H2:J2"/>
    <mergeCell ref="K2:M2"/>
    <mergeCell ref="N2:P2"/>
    <mergeCell ref="Q2:S2"/>
    <mergeCell ref="T2:V2"/>
    <mergeCell ref="W2:Y2"/>
    <mergeCell ref="B1:D1"/>
    <mergeCell ref="E1:G1"/>
    <mergeCell ref="H1:J1"/>
    <mergeCell ref="K1:M1"/>
    <mergeCell ref="N1:P1"/>
    <mergeCell ref="Q1:S1"/>
    <mergeCell ref="Z1:AB1"/>
    <mergeCell ref="Z2:AB2"/>
    <mergeCell ref="Z33:AB33"/>
    <mergeCell ref="AC1:AE1"/>
    <mergeCell ref="AC2:AE2"/>
    <mergeCell ref="AC33:AE33"/>
  </mergeCells>
  <pageMargins left="0.7" right="0.7" top="0.75" bottom="0.75" header="0.3" footer="0.3"/>
  <pageSetup paperSize="9" scale="4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00"/>
  <sheetViews>
    <sheetView rightToLeft="1" topLeftCell="A28" zoomScale="70" zoomScaleNormal="70" workbookViewId="0">
      <selection activeCell="B41" sqref="B41:D42"/>
    </sheetView>
  </sheetViews>
  <sheetFormatPr defaultRowHeight="21.95" customHeight="1"/>
  <cols>
    <col min="1" max="1" width="15.25" style="31" customWidth="1"/>
    <col min="2" max="2" width="6.625" style="32" customWidth="1"/>
    <col min="3" max="3" width="24.625" style="31" customWidth="1"/>
    <col min="7" max="7" width="15.625" customWidth="1"/>
    <col min="8" max="8" width="6.125" customWidth="1"/>
    <col min="9" max="9" width="25.625" customWidth="1"/>
    <col min="13" max="13" width="15.75" customWidth="1"/>
    <col min="14" max="14" width="6.125" customWidth="1"/>
    <col min="15" max="15" width="25.75" customWidth="1"/>
  </cols>
  <sheetData>
    <row r="1" spans="1:18" ht="15" thickBot="1">
      <c r="A1"/>
      <c r="B1"/>
      <c r="C1"/>
    </row>
    <row r="2" spans="1:18" ht="14.25" customHeight="1">
      <c r="A2"/>
      <c r="B2" s="274" t="str">
        <f>'عمال الشهر'!B1</f>
        <v>عمار السوري</v>
      </c>
      <c r="C2" s="275"/>
      <c r="D2" s="276"/>
      <c r="H2" s="274" t="str">
        <f>'عمال الشهر'!K1</f>
        <v>ابو بكر النيجيري</v>
      </c>
      <c r="I2" s="275"/>
      <c r="J2" s="276"/>
      <c r="M2" s="31"/>
      <c r="N2" s="274" t="str">
        <f>'عمال الشهر'!T1</f>
        <v>طايع التونسي</v>
      </c>
      <c r="O2" s="275"/>
      <c r="P2" s="276"/>
    </row>
    <row r="3" spans="1:18" ht="14.25" customHeight="1">
      <c r="A3"/>
      <c r="B3" s="284"/>
      <c r="C3" s="285"/>
      <c r="D3" s="286"/>
      <c r="H3" s="284"/>
      <c r="I3" s="285"/>
      <c r="J3" s="286"/>
      <c r="N3" s="284"/>
      <c r="O3" s="285"/>
      <c r="P3" s="286"/>
    </row>
    <row r="4" spans="1:18" ht="15" customHeight="1" thickBot="1">
      <c r="A4"/>
      <c r="B4" s="277"/>
      <c r="C4" s="278"/>
      <c r="D4" s="279"/>
      <c r="H4" s="277"/>
      <c r="I4" s="278"/>
      <c r="J4" s="279"/>
      <c r="N4" s="277"/>
      <c r="O4" s="278"/>
      <c r="P4" s="279"/>
    </row>
    <row r="5" spans="1:18" ht="15" thickBot="1">
      <c r="A5"/>
      <c r="B5"/>
      <c r="C5"/>
    </row>
    <row r="6" spans="1:18" ht="21.95" customHeight="1" thickBot="1">
      <c r="A6" s="22" t="s">
        <v>30</v>
      </c>
      <c r="B6" s="22"/>
      <c r="C6" s="89">
        <f>'عمال الشهر'!B2</f>
        <v>1000</v>
      </c>
      <c r="D6" s="280" t="s">
        <v>8</v>
      </c>
      <c r="E6" s="281"/>
      <c r="G6" s="22" t="s">
        <v>30</v>
      </c>
      <c r="H6" s="22"/>
      <c r="I6" s="89">
        <f>'عمال الشهر'!K2</f>
        <v>750</v>
      </c>
      <c r="J6" s="280" t="s">
        <v>8</v>
      </c>
      <c r="K6" s="281"/>
      <c r="M6" s="22" t="s">
        <v>30</v>
      </c>
      <c r="N6" s="22"/>
      <c r="O6" s="89">
        <f>'عمال الشهر'!T2</f>
        <v>1500</v>
      </c>
      <c r="P6" s="280" t="s">
        <v>8</v>
      </c>
      <c r="Q6" s="281"/>
    </row>
    <row r="7" spans="1:18" ht="21.95" customHeight="1" thickBot="1">
      <c r="A7" s="25" t="s">
        <v>31</v>
      </c>
      <c r="B7" s="23"/>
      <c r="C7" s="26">
        <f>'عمال الشهر'!B32</f>
        <v>230.88</v>
      </c>
      <c r="D7" s="282"/>
      <c r="E7" s="283"/>
      <c r="G7" s="25" t="s">
        <v>31</v>
      </c>
      <c r="H7" s="23"/>
      <c r="I7" s="26">
        <f>'عمال الشهر'!K32</f>
        <v>53.21</v>
      </c>
      <c r="J7" s="282"/>
      <c r="K7" s="283"/>
      <c r="M7" s="25" t="s">
        <v>31</v>
      </c>
      <c r="N7" s="23"/>
      <c r="O7" s="26">
        <f>'عمال الشهر'!T32</f>
        <v>1006.25</v>
      </c>
      <c r="P7" s="282"/>
      <c r="Q7" s="283"/>
    </row>
    <row r="8" spans="1:18" ht="21.95" customHeight="1" thickBot="1">
      <c r="A8" s="22" t="s">
        <v>32</v>
      </c>
      <c r="B8" s="22"/>
      <c r="C8" s="90">
        <f>'عمال الشهر'!C32</f>
        <v>200</v>
      </c>
      <c r="D8" s="270"/>
      <c r="E8" s="271"/>
      <c r="G8" s="22" t="s">
        <v>32</v>
      </c>
      <c r="H8" s="22"/>
      <c r="I8" s="90">
        <f>'عمال الشهر'!L32</f>
        <v>200</v>
      </c>
      <c r="J8" s="270"/>
      <c r="K8" s="271"/>
      <c r="M8" s="22" t="s">
        <v>32</v>
      </c>
      <c r="N8" s="22"/>
      <c r="O8" s="90">
        <f>'عمال الشهر'!U32</f>
        <v>200</v>
      </c>
      <c r="P8" s="270"/>
      <c r="Q8" s="271"/>
    </row>
    <row r="9" spans="1:18" ht="21.95" customHeight="1" thickBot="1">
      <c r="A9" s="25" t="s">
        <v>33</v>
      </c>
      <c r="B9" s="24"/>
      <c r="C9" s="27">
        <f>'عمال الشهر'!D32</f>
        <v>0</v>
      </c>
      <c r="D9" s="270"/>
      <c r="E9" s="271"/>
      <c r="G9" s="25" t="s">
        <v>33</v>
      </c>
      <c r="H9" s="24"/>
      <c r="I9" s="27">
        <f>'عمال الشهر'!M32</f>
        <v>0</v>
      </c>
      <c r="J9" s="270"/>
      <c r="K9" s="271"/>
      <c r="M9" s="25" t="s">
        <v>33</v>
      </c>
      <c r="N9" s="24"/>
      <c r="O9" s="27">
        <f>'عمال الشهر'!V32</f>
        <v>0</v>
      </c>
      <c r="P9" s="270"/>
      <c r="Q9" s="271"/>
    </row>
    <row r="10" spans="1:18" ht="18.75" customHeight="1">
      <c r="A10" s="266" t="s">
        <v>34</v>
      </c>
      <c r="B10" s="268"/>
      <c r="C10" s="268">
        <f>'عمال الشهر'!B33</f>
        <v>1030.8800000000001</v>
      </c>
      <c r="D10" s="270"/>
      <c r="E10" s="271"/>
      <c r="F10" s="15"/>
      <c r="G10" s="266" t="s">
        <v>34</v>
      </c>
      <c r="H10" s="268"/>
      <c r="I10" s="268">
        <f>'عمال الشهر'!K33</f>
        <v>603.21</v>
      </c>
      <c r="J10" s="270"/>
      <c r="K10" s="271"/>
      <c r="L10" s="15"/>
      <c r="M10" s="266" t="s">
        <v>34</v>
      </c>
      <c r="N10" s="268"/>
      <c r="O10" s="268">
        <f>'عمال الشهر'!T33</f>
        <v>2306.25</v>
      </c>
      <c r="P10" s="270"/>
      <c r="Q10" s="271"/>
      <c r="R10" s="15"/>
    </row>
    <row r="11" spans="1:18" ht="18.75" customHeight="1" thickBot="1">
      <c r="A11" s="267"/>
      <c r="B11" s="269"/>
      <c r="C11" s="269"/>
      <c r="D11" s="272"/>
      <c r="E11" s="273"/>
      <c r="F11" s="15"/>
      <c r="G11" s="267"/>
      <c r="H11" s="269"/>
      <c r="I11" s="269"/>
      <c r="J11" s="272"/>
      <c r="K11" s="273"/>
      <c r="L11" s="15"/>
      <c r="M11" s="267"/>
      <c r="N11" s="269"/>
      <c r="O11" s="269"/>
      <c r="P11" s="272"/>
      <c r="Q11" s="273"/>
      <c r="R11" s="15"/>
    </row>
    <row r="12" spans="1:18" ht="18.75">
      <c r="A12" s="28"/>
      <c r="B12" s="29"/>
      <c r="C12" s="30"/>
      <c r="E12" s="15"/>
      <c r="F12" s="15"/>
      <c r="G12" s="28"/>
      <c r="H12" s="29"/>
      <c r="I12" s="30"/>
      <c r="K12" s="15"/>
      <c r="L12" s="15"/>
      <c r="M12" s="28"/>
      <c r="N12" s="29"/>
      <c r="O12" s="30"/>
      <c r="Q12" s="15"/>
      <c r="R12" s="15"/>
    </row>
    <row r="13" spans="1:18" ht="18.75">
      <c r="A13" s="28"/>
      <c r="B13" s="29"/>
      <c r="C13" s="30"/>
      <c r="E13" s="15"/>
      <c r="F13" s="15"/>
      <c r="G13" s="28"/>
      <c r="H13" s="29"/>
      <c r="I13" s="30"/>
      <c r="K13" s="15"/>
      <c r="L13" s="15"/>
      <c r="M13" s="28"/>
      <c r="N13" s="29"/>
      <c r="O13" s="30"/>
      <c r="Q13" s="15"/>
      <c r="R13" s="15"/>
    </row>
    <row r="14" spans="1:18" ht="19.5" thickBot="1">
      <c r="A14" s="28"/>
      <c r="B14" s="29"/>
      <c r="C14" s="30"/>
      <c r="E14" s="15"/>
      <c r="F14" s="15"/>
      <c r="G14" s="28"/>
      <c r="H14" s="29"/>
      <c r="I14" s="30"/>
      <c r="K14" s="15"/>
      <c r="L14" s="15"/>
      <c r="M14" s="28"/>
      <c r="N14" s="29"/>
      <c r="O14" s="30"/>
      <c r="Q14" s="15"/>
      <c r="R14" s="15"/>
    </row>
    <row r="15" spans="1:18" ht="21.95" customHeight="1">
      <c r="A15"/>
      <c r="B15" s="274" t="str">
        <f>'عمال الشهر'!E1</f>
        <v>رامي الشرع</v>
      </c>
      <c r="C15" s="275"/>
      <c r="D15" s="276"/>
      <c r="F15" s="15"/>
      <c r="H15" s="274" t="str">
        <f>'عمال الشهر'!N1</f>
        <v>موسي النيجيري</v>
      </c>
      <c r="I15" s="275"/>
      <c r="J15" s="276"/>
      <c r="L15" s="15"/>
      <c r="N15" s="274" t="str">
        <f>'عمال الشهر'!W1</f>
        <v>حبيب التونسي</v>
      </c>
      <c r="O15" s="275"/>
      <c r="P15" s="276"/>
      <c r="R15" s="15"/>
    </row>
    <row r="16" spans="1:18" ht="21.95" customHeight="1" thickBot="1">
      <c r="A16"/>
      <c r="B16" s="277"/>
      <c r="C16" s="278"/>
      <c r="D16" s="279"/>
      <c r="F16" s="15"/>
      <c r="H16" s="277"/>
      <c r="I16" s="278"/>
      <c r="J16" s="279"/>
      <c r="L16" s="15"/>
      <c r="N16" s="277"/>
      <c r="O16" s="278"/>
      <c r="P16" s="279"/>
      <c r="R16" s="15"/>
    </row>
    <row r="17" spans="1:18" ht="21.95" customHeight="1" thickBot="1">
      <c r="A17"/>
      <c r="B17"/>
      <c r="C17"/>
      <c r="F17" s="15"/>
      <c r="L17" s="15"/>
      <c r="R17" s="15"/>
    </row>
    <row r="18" spans="1:18" ht="21.95" customHeight="1" thickBot="1">
      <c r="A18" s="22" t="s">
        <v>30</v>
      </c>
      <c r="B18" s="22"/>
      <c r="C18" s="89">
        <f>'عمال الشهر'!E2</f>
        <v>1000</v>
      </c>
      <c r="D18" s="280" t="s">
        <v>8</v>
      </c>
      <c r="E18" s="281"/>
      <c r="F18" s="15"/>
      <c r="G18" s="22" t="s">
        <v>30</v>
      </c>
      <c r="H18" s="22"/>
      <c r="I18" s="89">
        <f>'عمال الشهر'!N2</f>
        <v>750</v>
      </c>
      <c r="J18" s="280" t="s">
        <v>8</v>
      </c>
      <c r="K18" s="281"/>
      <c r="L18" s="15"/>
      <c r="M18" s="22" t="s">
        <v>30</v>
      </c>
      <c r="N18" s="22"/>
      <c r="O18" s="89">
        <f>'عمال الشهر'!W2</f>
        <v>1200</v>
      </c>
      <c r="P18" s="280" t="s">
        <v>8</v>
      </c>
      <c r="Q18" s="281"/>
      <c r="R18" s="15"/>
    </row>
    <row r="19" spans="1:18" ht="21.95" customHeight="1" thickBot="1">
      <c r="A19" s="25" t="s">
        <v>31</v>
      </c>
      <c r="B19" s="23"/>
      <c r="C19" s="26">
        <f>'عمال الشهر'!E32</f>
        <v>212.16</v>
      </c>
      <c r="D19" s="282"/>
      <c r="E19" s="283"/>
      <c r="F19" s="15"/>
      <c r="G19" s="25" t="s">
        <v>31</v>
      </c>
      <c r="H19" s="23"/>
      <c r="I19" s="26">
        <f>'عمال الشهر'!N32</f>
        <v>28.169999999999998</v>
      </c>
      <c r="J19" s="282"/>
      <c r="K19" s="283"/>
      <c r="L19" s="15"/>
      <c r="M19" s="25" t="s">
        <v>31</v>
      </c>
      <c r="N19" s="23"/>
      <c r="O19" s="26">
        <f>'عمال الشهر'!W32</f>
        <v>200</v>
      </c>
      <c r="P19" s="282"/>
      <c r="Q19" s="283"/>
      <c r="R19" s="15"/>
    </row>
    <row r="20" spans="1:18" ht="21.95" customHeight="1" thickBot="1">
      <c r="A20" s="22" t="s">
        <v>32</v>
      </c>
      <c r="B20" s="22"/>
      <c r="C20" s="90">
        <f>'عمال الشهر'!F32</f>
        <v>200</v>
      </c>
      <c r="D20" s="270"/>
      <c r="E20" s="271"/>
      <c r="F20" s="15"/>
      <c r="G20" s="22" t="s">
        <v>32</v>
      </c>
      <c r="H20" s="22"/>
      <c r="I20" s="90">
        <f>'عمال الشهر'!R32</f>
        <v>200</v>
      </c>
      <c r="J20" s="270"/>
      <c r="K20" s="271"/>
      <c r="L20" s="15"/>
      <c r="M20" s="22" t="s">
        <v>32</v>
      </c>
      <c r="N20" s="22"/>
      <c r="O20" s="90">
        <f>'عمال الشهر'!X32</f>
        <v>100</v>
      </c>
      <c r="P20" s="270"/>
      <c r="Q20" s="271"/>
      <c r="R20" s="15"/>
    </row>
    <row r="21" spans="1:18" ht="21.95" customHeight="1" thickBot="1">
      <c r="A21" s="25" t="s">
        <v>33</v>
      </c>
      <c r="B21" s="24"/>
      <c r="C21" s="27">
        <f>'عمال الشهر'!G32</f>
        <v>0</v>
      </c>
      <c r="D21" s="270"/>
      <c r="E21" s="271"/>
      <c r="F21" s="15"/>
      <c r="G21" s="25" t="s">
        <v>33</v>
      </c>
      <c r="H21" s="24"/>
      <c r="I21" s="27">
        <f>'عمال الشهر'!P32</f>
        <v>0</v>
      </c>
      <c r="J21" s="270"/>
      <c r="K21" s="271"/>
      <c r="L21" s="15"/>
      <c r="M21" s="25" t="s">
        <v>33</v>
      </c>
      <c r="N21" s="24"/>
      <c r="O21" s="27">
        <f>'عمال الشهر'!Y32</f>
        <v>360</v>
      </c>
      <c r="P21" s="270"/>
      <c r="Q21" s="271"/>
      <c r="R21" s="15"/>
    </row>
    <row r="22" spans="1:18" ht="21.95" customHeight="1">
      <c r="A22" s="266" t="s">
        <v>34</v>
      </c>
      <c r="B22" s="268"/>
      <c r="C22" s="268">
        <f>'عمال الشهر'!E33</f>
        <v>1012.1600000000001</v>
      </c>
      <c r="D22" s="270"/>
      <c r="E22" s="271"/>
      <c r="F22" s="15"/>
      <c r="G22" s="266" t="s">
        <v>34</v>
      </c>
      <c r="H22" s="268"/>
      <c r="I22" s="268">
        <f>'عمال الشهر'!N33</f>
        <v>578.16999999999996</v>
      </c>
      <c r="J22" s="270"/>
      <c r="K22" s="271"/>
      <c r="L22" s="15"/>
      <c r="M22" s="266" t="s">
        <v>34</v>
      </c>
      <c r="N22" s="268"/>
      <c r="O22" s="268">
        <f>'عمال الشهر'!W33</f>
        <v>940</v>
      </c>
      <c r="P22" s="270"/>
      <c r="Q22" s="271"/>
      <c r="R22" s="15"/>
    </row>
    <row r="23" spans="1:18" ht="21.95" customHeight="1" thickBot="1">
      <c r="A23" s="267"/>
      <c r="B23" s="269"/>
      <c r="C23" s="269"/>
      <c r="D23" s="272"/>
      <c r="E23" s="273"/>
      <c r="G23" s="267"/>
      <c r="H23" s="269"/>
      <c r="I23" s="269"/>
      <c r="J23" s="272"/>
      <c r="K23" s="273"/>
      <c r="M23" s="267"/>
      <c r="N23" s="269"/>
      <c r="O23" s="269"/>
      <c r="P23" s="272"/>
      <c r="Q23" s="273"/>
    </row>
    <row r="24" spans="1:18" ht="18.75">
      <c r="A24" s="28"/>
      <c r="B24" s="29"/>
      <c r="C24" s="30"/>
      <c r="E24" s="15"/>
      <c r="G24" s="28"/>
      <c r="H24" s="29"/>
      <c r="I24" s="30"/>
      <c r="K24" s="15"/>
      <c r="M24" s="28"/>
      <c r="N24" s="29"/>
      <c r="O24" s="30"/>
      <c r="Q24" s="15"/>
    </row>
    <row r="25" spans="1:18" ht="14.25">
      <c r="G25" s="31"/>
      <c r="H25" s="32"/>
      <c r="I25" s="31"/>
      <c r="M25" s="31"/>
      <c r="N25" s="32"/>
      <c r="O25" s="31"/>
    </row>
    <row r="26" spans="1:18" ht="14.25">
      <c r="G26" s="31"/>
      <c r="H26" s="32"/>
      <c r="I26" s="31"/>
      <c r="M26" s="31"/>
      <c r="N26" s="32"/>
      <c r="O26" s="31"/>
    </row>
    <row r="27" spans="1:18" ht="21.95" customHeight="1" thickBot="1">
      <c r="A27"/>
      <c r="B27"/>
      <c r="C27"/>
      <c r="M27" s="28"/>
      <c r="N27" s="29"/>
      <c r="O27" s="30"/>
      <c r="Q27" s="15"/>
    </row>
    <row r="28" spans="1:18" ht="21.95" customHeight="1">
      <c r="A28"/>
      <c r="B28" s="274" t="str">
        <f>'عمال الشهر'!H1</f>
        <v>هشام السوري</v>
      </c>
      <c r="C28" s="275"/>
      <c r="D28" s="276"/>
      <c r="H28" s="274" t="str">
        <f>'عمال الشهر'!Q1</f>
        <v>علي النيجيري</v>
      </c>
      <c r="I28" s="275"/>
      <c r="J28" s="276"/>
      <c r="N28" s="274" t="str">
        <f>'عمال الشهر'!Z1</f>
        <v>ابراهيم مبيعات</v>
      </c>
      <c r="O28" s="275"/>
      <c r="P28" s="276"/>
    </row>
    <row r="29" spans="1:18" ht="21.95" customHeight="1" thickBot="1">
      <c r="A29"/>
      <c r="B29" s="277"/>
      <c r="C29" s="278"/>
      <c r="D29" s="279"/>
      <c r="H29" s="277"/>
      <c r="I29" s="278"/>
      <c r="J29" s="279"/>
      <c r="N29" s="277"/>
      <c r="O29" s="278"/>
      <c r="P29" s="279"/>
    </row>
    <row r="30" spans="1:18" ht="21.95" customHeight="1" thickBot="1">
      <c r="A30"/>
      <c r="B30"/>
      <c r="C30"/>
    </row>
    <row r="31" spans="1:18" ht="21.95" customHeight="1" thickBot="1">
      <c r="A31" s="22" t="s">
        <v>30</v>
      </c>
      <c r="B31" s="22"/>
      <c r="C31" s="89">
        <f>'عمال الشهر'!H2</f>
        <v>750</v>
      </c>
      <c r="D31" s="280" t="s">
        <v>8</v>
      </c>
      <c r="E31" s="281"/>
      <c r="G31" s="22" t="s">
        <v>30</v>
      </c>
      <c r="H31" s="22"/>
      <c r="I31" s="89">
        <f>'عمال الشهر'!Q2</f>
        <v>600</v>
      </c>
      <c r="J31" s="280" t="s">
        <v>8</v>
      </c>
      <c r="K31" s="281"/>
      <c r="M31" s="22" t="s">
        <v>30</v>
      </c>
      <c r="N31" s="22"/>
      <c r="O31" s="89">
        <f>'عمال الشهر'!Z2</f>
        <v>800</v>
      </c>
      <c r="P31" s="280" t="s">
        <v>8</v>
      </c>
      <c r="Q31" s="281"/>
    </row>
    <row r="32" spans="1:18" ht="21.95" customHeight="1" thickBot="1">
      <c r="A32" s="25" t="s">
        <v>31</v>
      </c>
      <c r="B32" s="23"/>
      <c r="C32" s="26">
        <f>'عمال الشهر'!H32</f>
        <v>68.86</v>
      </c>
      <c r="D32" s="282"/>
      <c r="E32" s="283"/>
      <c r="G32" s="25" t="s">
        <v>31</v>
      </c>
      <c r="H32" s="23"/>
      <c r="I32" s="26">
        <f>'عمال الشهر'!Q32</f>
        <v>10</v>
      </c>
      <c r="J32" s="282"/>
      <c r="K32" s="283"/>
      <c r="M32" s="25" t="s">
        <v>31</v>
      </c>
      <c r="N32" s="23"/>
      <c r="O32" s="26">
        <f>'عمال الشهر'!Z32</f>
        <v>11.655000000000001</v>
      </c>
      <c r="P32" s="282"/>
      <c r="Q32" s="283"/>
    </row>
    <row r="33" spans="1:17" ht="21.95" customHeight="1" thickBot="1">
      <c r="A33" s="22" t="s">
        <v>32</v>
      </c>
      <c r="B33" s="22"/>
      <c r="C33" s="90">
        <f>'عمال الشهر'!I32</f>
        <v>200</v>
      </c>
      <c r="D33" s="270"/>
      <c r="E33" s="271"/>
      <c r="G33" s="22" t="s">
        <v>32</v>
      </c>
      <c r="H33" s="22"/>
      <c r="I33" s="90">
        <f>'عمال الشهر'!R32</f>
        <v>200</v>
      </c>
      <c r="J33" s="270"/>
      <c r="K33" s="271"/>
      <c r="M33" s="22" t="s">
        <v>32</v>
      </c>
      <c r="N33" s="22"/>
      <c r="O33" s="90">
        <f>'عمال الشهر'!AA32</f>
        <v>200</v>
      </c>
      <c r="P33" s="270"/>
      <c r="Q33" s="271"/>
    </row>
    <row r="34" spans="1:17" ht="21.95" customHeight="1" thickBot="1">
      <c r="A34" s="25" t="s">
        <v>33</v>
      </c>
      <c r="B34" s="24"/>
      <c r="C34" s="27">
        <f>'عمال الشهر'!J32</f>
        <v>0</v>
      </c>
      <c r="D34" s="270"/>
      <c r="E34" s="271"/>
      <c r="G34" s="25" t="s">
        <v>33</v>
      </c>
      <c r="H34" s="24"/>
      <c r="I34" s="27">
        <f>'عمال الشهر'!S32</f>
        <v>0</v>
      </c>
      <c r="J34" s="270"/>
      <c r="K34" s="271"/>
      <c r="M34" s="25" t="s">
        <v>33</v>
      </c>
      <c r="N34" s="24"/>
      <c r="O34" s="27">
        <f>'عمال الشهر'!AB32</f>
        <v>0</v>
      </c>
      <c r="P34" s="270"/>
      <c r="Q34" s="271"/>
    </row>
    <row r="35" spans="1:17" ht="21.95" customHeight="1">
      <c r="A35" s="266" t="s">
        <v>34</v>
      </c>
      <c r="B35" s="268"/>
      <c r="C35" s="268">
        <f>'عمال الشهر'!H33</f>
        <v>618.86</v>
      </c>
      <c r="D35" s="270"/>
      <c r="E35" s="271"/>
      <c r="G35" s="266" t="s">
        <v>34</v>
      </c>
      <c r="H35" s="268"/>
      <c r="I35" s="268">
        <f>'عمال الشهر'!Q33</f>
        <v>410</v>
      </c>
      <c r="J35" s="270"/>
      <c r="K35" s="271"/>
      <c r="M35" s="266" t="s">
        <v>34</v>
      </c>
      <c r="N35" s="268"/>
      <c r="O35" s="268">
        <f>'عمال الشهر'!Z33</f>
        <v>611.65499999999997</v>
      </c>
      <c r="P35" s="270"/>
      <c r="Q35" s="271"/>
    </row>
    <row r="36" spans="1:17" ht="21.95" customHeight="1" thickBot="1">
      <c r="A36" s="267"/>
      <c r="B36" s="269"/>
      <c r="C36" s="269"/>
      <c r="D36" s="272"/>
      <c r="E36" s="273"/>
      <c r="G36" s="267"/>
      <c r="H36" s="269"/>
      <c r="I36" s="269"/>
      <c r="J36" s="272"/>
      <c r="K36" s="273"/>
      <c r="M36" s="267"/>
      <c r="N36" s="269"/>
      <c r="O36" s="269"/>
      <c r="P36" s="272"/>
      <c r="Q36" s="273"/>
    </row>
    <row r="37" spans="1:17" ht="18.75">
      <c r="A37" s="28"/>
      <c r="B37" s="29"/>
      <c r="C37" s="30"/>
      <c r="E37" s="15"/>
      <c r="G37" s="28"/>
      <c r="H37" s="29"/>
      <c r="I37" s="30"/>
      <c r="K37" s="15"/>
      <c r="M37" s="28"/>
      <c r="N37" s="29"/>
      <c r="O37" s="30"/>
      <c r="Q37" s="15"/>
    </row>
    <row r="38" spans="1:17" ht="14.25">
      <c r="G38" s="31"/>
      <c r="H38" s="32"/>
      <c r="I38" s="31"/>
    </row>
    <row r="40" spans="1:17" ht="21.95" customHeight="1" thickBot="1">
      <c r="A40"/>
      <c r="B40"/>
      <c r="C40"/>
    </row>
    <row r="41" spans="1:17" ht="21.95" customHeight="1">
      <c r="A41"/>
      <c r="B41" s="274" t="str">
        <f>'عمال الشهر'!AC1</f>
        <v>احمد محاسب</v>
      </c>
      <c r="C41" s="275"/>
      <c r="D41" s="276"/>
    </row>
    <row r="42" spans="1:17" ht="21.95" customHeight="1" thickBot="1">
      <c r="A42"/>
      <c r="B42" s="277"/>
      <c r="C42" s="278"/>
      <c r="D42" s="279"/>
    </row>
    <row r="43" spans="1:17" ht="21.95" customHeight="1" thickBot="1">
      <c r="A43"/>
      <c r="B43"/>
      <c r="C43"/>
    </row>
    <row r="44" spans="1:17" ht="21.95" customHeight="1" thickBot="1">
      <c r="A44" s="22" t="s">
        <v>30</v>
      </c>
      <c r="B44" s="22"/>
      <c r="C44" s="89">
        <f>'عمال الشهر'!AC2</f>
        <v>1000</v>
      </c>
      <c r="D44" s="280" t="s">
        <v>8</v>
      </c>
      <c r="E44" s="281"/>
    </row>
    <row r="45" spans="1:17" ht="21.75" customHeight="1" thickBot="1">
      <c r="A45" s="25" t="s">
        <v>31</v>
      </c>
      <c r="B45" s="23"/>
      <c r="C45" s="26">
        <f>'عمال الشهر'!AC32</f>
        <v>0</v>
      </c>
      <c r="D45" s="282"/>
      <c r="E45" s="283"/>
    </row>
    <row r="46" spans="1:17" ht="21.95" customHeight="1" thickBot="1">
      <c r="A46" s="22" t="s">
        <v>32</v>
      </c>
      <c r="B46" s="22"/>
      <c r="C46" s="90">
        <f>'عمال الشهر'!AD32</f>
        <v>0</v>
      </c>
      <c r="D46" s="270"/>
      <c r="E46" s="271"/>
    </row>
    <row r="47" spans="1:17" ht="21.95" customHeight="1" thickBot="1">
      <c r="A47" s="25" t="s">
        <v>33</v>
      </c>
      <c r="B47" s="24"/>
      <c r="C47" s="27">
        <f>'عمال الشهر'!AE32</f>
        <v>0</v>
      </c>
      <c r="D47" s="270"/>
      <c r="E47" s="271"/>
    </row>
    <row r="48" spans="1:17" ht="21.95" customHeight="1">
      <c r="A48" s="266" t="s">
        <v>34</v>
      </c>
      <c r="B48" s="268"/>
      <c r="C48" s="268">
        <f>'عمال الشهر'!AC33</f>
        <v>1000</v>
      </c>
      <c r="D48" s="270"/>
      <c r="E48" s="271"/>
      <c r="G48" s="15"/>
    </row>
    <row r="49" spans="1:7" ht="18.75" customHeight="1" thickBot="1">
      <c r="A49" s="267"/>
      <c r="B49" s="269"/>
      <c r="C49" s="269"/>
      <c r="D49" s="272"/>
      <c r="E49" s="273"/>
      <c r="G49" s="15"/>
    </row>
    <row r="50" spans="1:7" ht="15" customHeight="1">
      <c r="G50" s="15"/>
    </row>
    <row r="51" spans="1:7" ht="15" customHeight="1">
      <c r="G51" s="15"/>
    </row>
    <row r="52" spans="1:7" ht="21.95" customHeight="1">
      <c r="G52" s="15"/>
    </row>
    <row r="53" spans="1:7" ht="21.95" customHeight="1">
      <c r="G53" s="15"/>
    </row>
    <row r="54" spans="1:7" ht="21.95" customHeight="1">
      <c r="G54" s="15"/>
    </row>
    <row r="55" spans="1:7" ht="21.95" customHeight="1">
      <c r="G55" s="15"/>
    </row>
    <row r="56" spans="1:7" ht="21.95" customHeight="1">
      <c r="G56" s="15"/>
    </row>
    <row r="57" spans="1:7" ht="21.95" customHeight="1">
      <c r="G57" s="15"/>
    </row>
    <row r="58" spans="1:7" ht="21.95" customHeight="1">
      <c r="G58" s="15"/>
    </row>
    <row r="59" spans="1:7" ht="21.95" customHeight="1">
      <c r="G59" s="15"/>
    </row>
    <row r="61" spans="1:7" ht="15" customHeight="1"/>
    <row r="62" spans="1:7" ht="15" customHeight="1"/>
    <row r="63" spans="1:7" ht="15" customHeight="1"/>
    <row r="64" spans="1:7" ht="15" customHeight="1"/>
    <row r="86" ht="15" customHeight="1"/>
    <row r="87" ht="15" customHeight="1"/>
    <row r="88" ht="15" customHeight="1"/>
    <row r="98" ht="15" customHeight="1"/>
    <row r="99" ht="15" customHeight="1"/>
    <row r="100" ht="15" customHeight="1"/>
  </sheetData>
  <sheetProtection password="CF7A" sheet="1" objects="1" scenarios="1" formatCells="0"/>
  <mergeCells count="100">
    <mergeCell ref="H2:J4"/>
    <mergeCell ref="B2:D4"/>
    <mergeCell ref="A10:A11"/>
    <mergeCell ref="B10:B11"/>
    <mergeCell ref="C10:C11"/>
    <mergeCell ref="D6:E6"/>
    <mergeCell ref="D7:E7"/>
    <mergeCell ref="D8:E8"/>
    <mergeCell ref="D9:E9"/>
    <mergeCell ref="D10:E10"/>
    <mergeCell ref="D11:E11"/>
    <mergeCell ref="J6:K6"/>
    <mergeCell ref="J7:K7"/>
    <mergeCell ref="J8:K8"/>
    <mergeCell ref="J9:K9"/>
    <mergeCell ref="G10:G11"/>
    <mergeCell ref="D18:E18"/>
    <mergeCell ref="D19:E19"/>
    <mergeCell ref="D20:E20"/>
    <mergeCell ref="D21:E21"/>
    <mergeCell ref="B15:D16"/>
    <mergeCell ref="A22:A23"/>
    <mergeCell ref="B22:B23"/>
    <mergeCell ref="C22:C23"/>
    <mergeCell ref="D22:E22"/>
    <mergeCell ref="D23:E23"/>
    <mergeCell ref="D31:E31"/>
    <mergeCell ref="D32:E32"/>
    <mergeCell ref="D33:E33"/>
    <mergeCell ref="D34:E34"/>
    <mergeCell ref="B28:D29"/>
    <mergeCell ref="A35:A36"/>
    <mergeCell ref="B35:B36"/>
    <mergeCell ref="C35:C36"/>
    <mergeCell ref="D35:E35"/>
    <mergeCell ref="D36:E36"/>
    <mergeCell ref="H10:H11"/>
    <mergeCell ref="I10:I11"/>
    <mergeCell ref="J10:K10"/>
    <mergeCell ref="J11:K11"/>
    <mergeCell ref="J18:K18"/>
    <mergeCell ref="J19:K19"/>
    <mergeCell ref="J20:K20"/>
    <mergeCell ref="J21:K21"/>
    <mergeCell ref="H15:J16"/>
    <mergeCell ref="G22:G23"/>
    <mergeCell ref="H22:H23"/>
    <mergeCell ref="I22:I23"/>
    <mergeCell ref="J22:K22"/>
    <mergeCell ref="J23:K23"/>
    <mergeCell ref="J31:K31"/>
    <mergeCell ref="J32:K32"/>
    <mergeCell ref="J33:K33"/>
    <mergeCell ref="J34:K34"/>
    <mergeCell ref="H28:J29"/>
    <mergeCell ref="G35:G36"/>
    <mergeCell ref="H35:H36"/>
    <mergeCell ref="I35:I36"/>
    <mergeCell ref="J35:K35"/>
    <mergeCell ref="J36:K36"/>
    <mergeCell ref="P6:Q6"/>
    <mergeCell ref="P7:Q7"/>
    <mergeCell ref="P8:Q8"/>
    <mergeCell ref="P9:Q9"/>
    <mergeCell ref="N2:P4"/>
    <mergeCell ref="M10:M11"/>
    <mergeCell ref="N10:N11"/>
    <mergeCell ref="O10:O11"/>
    <mergeCell ref="P10:Q10"/>
    <mergeCell ref="P11:Q11"/>
    <mergeCell ref="N15:P16"/>
    <mergeCell ref="P18:Q18"/>
    <mergeCell ref="P19:Q19"/>
    <mergeCell ref="P20:Q20"/>
    <mergeCell ref="P21:Q21"/>
    <mergeCell ref="M22:M23"/>
    <mergeCell ref="N22:N23"/>
    <mergeCell ref="O22:O23"/>
    <mergeCell ref="P22:Q22"/>
    <mergeCell ref="P23:Q23"/>
    <mergeCell ref="N28:P29"/>
    <mergeCell ref="P31:Q31"/>
    <mergeCell ref="P32:Q32"/>
    <mergeCell ref="P33:Q33"/>
    <mergeCell ref="P34:Q34"/>
    <mergeCell ref="M35:M36"/>
    <mergeCell ref="N35:N36"/>
    <mergeCell ref="O35:O36"/>
    <mergeCell ref="P35:Q35"/>
    <mergeCell ref="P36:Q36"/>
    <mergeCell ref="B41:D42"/>
    <mergeCell ref="D44:E44"/>
    <mergeCell ref="D45:E45"/>
    <mergeCell ref="D46:E46"/>
    <mergeCell ref="D47:E47"/>
    <mergeCell ref="A48:A49"/>
    <mergeCell ref="B48:B49"/>
    <mergeCell ref="C48:C49"/>
    <mergeCell ref="D48:E48"/>
    <mergeCell ref="D49:E4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مبيعات</vt:lpstr>
      <vt:lpstr>مصروفات</vt:lpstr>
      <vt:lpstr>عمال انتاج</vt:lpstr>
      <vt:lpstr>عمال الشهر</vt:lpstr>
      <vt:lpstr>مرتبات</vt:lpstr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2013-02-16T15:52:26Z</dcterms:modified>
</cp:coreProperties>
</file>